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X:\PRORAČUN 2023\Izvještaj o izvršenju I.-VI. 2023\Konačno\Za objavu\"/>
    </mc:Choice>
  </mc:AlternateContent>
  <xr:revisionPtr revIDLastSave="0" documentId="8_{EAB9FBBD-9080-4439-974E-D8F9A2DC96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ŽETAK " sheetId="1" r:id="rId1"/>
    <sheet name="Račun prihoda i rashoda" sheetId="14" r:id="rId2"/>
    <sheet name="R i P prema izvorima finan" sheetId="12" r:id="rId3"/>
    <sheet name="Rashodi prema funkcijskoj k" sheetId="9" r:id="rId4"/>
    <sheet name="POSEBNI DIO" sheetId="15" r:id="rId5"/>
  </sheets>
  <definedNames>
    <definedName name="_xlnm._FilterDatabase" localSheetId="4" hidden="1">'POSEBNI DIO'!$A$4:$N$359</definedName>
    <definedName name="_xlnm._FilterDatabase" localSheetId="1" hidden="1">'Račun prihoda i rashoda'!$A$32:$G$110</definedName>
    <definedName name="_xlnm.Print_Area" localSheetId="0">'SAŽETAK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1" l="1"/>
  <c r="J25" i="1"/>
  <c r="I26" i="1"/>
  <c r="I25" i="1"/>
  <c r="G24" i="1" l="1"/>
  <c r="H24" i="1"/>
  <c r="F24" i="1"/>
  <c r="F59" i="15"/>
  <c r="F56" i="15"/>
  <c r="F319" i="15" l="1"/>
  <c r="F320" i="15"/>
  <c r="F322" i="15"/>
  <c r="F324" i="15"/>
  <c r="E359" i="15"/>
  <c r="E358" i="15" s="1"/>
  <c r="F359" i="15"/>
  <c r="F355" i="15"/>
  <c r="F353" i="15"/>
  <c r="F352" i="15"/>
  <c r="F350" i="15"/>
  <c r="F349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2" i="15"/>
  <c r="F331" i="15"/>
  <c r="F328" i="15"/>
  <c r="F327" i="15"/>
  <c r="F326" i="15"/>
  <c r="F318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1" i="15"/>
  <c r="F300" i="15"/>
  <c r="E354" i="15"/>
  <c r="E351" i="15"/>
  <c r="E348" i="15"/>
  <c r="E333" i="15"/>
  <c r="D356" i="15"/>
  <c r="D354" i="15"/>
  <c r="D351" i="15"/>
  <c r="D348" i="15"/>
  <c r="D333" i="15"/>
  <c r="D330" i="15"/>
  <c r="F330" i="15" s="1"/>
  <c r="E325" i="15"/>
  <c r="E323" i="15"/>
  <c r="E321" i="15"/>
  <c r="E317" i="15"/>
  <c r="E302" i="15"/>
  <c r="E299" i="15"/>
  <c r="D325" i="15"/>
  <c r="D323" i="15"/>
  <c r="D321" i="15"/>
  <c r="D317" i="15"/>
  <c r="D302" i="15"/>
  <c r="D299" i="15"/>
  <c r="E293" i="15"/>
  <c r="E291" i="15"/>
  <c r="E289" i="15"/>
  <c r="E276" i="15"/>
  <c r="E273" i="15"/>
  <c r="F281" i="15"/>
  <c r="F282" i="15"/>
  <c r="F283" i="15"/>
  <c r="F284" i="15"/>
  <c r="F285" i="15"/>
  <c r="F286" i="15"/>
  <c r="F287" i="15"/>
  <c r="F288" i="15"/>
  <c r="F290" i="15"/>
  <c r="F292" i="15"/>
  <c r="F294" i="15"/>
  <c r="F295" i="15"/>
  <c r="F296" i="15"/>
  <c r="D293" i="15"/>
  <c r="D291" i="15"/>
  <c r="D289" i="15"/>
  <c r="D276" i="15"/>
  <c r="D273" i="15"/>
  <c r="F280" i="15"/>
  <c r="F279" i="15"/>
  <c r="F278" i="15"/>
  <c r="F277" i="15"/>
  <c r="F275" i="15"/>
  <c r="F274" i="15"/>
  <c r="F264" i="15"/>
  <c r="E263" i="15"/>
  <c r="D263" i="15"/>
  <c r="E266" i="15"/>
  <c r="E261" i="15"/>
  <c r="E258" i="15"/>
  <c r="E243" i="15"/>
  <c r="F233" i="15"/>
  <c r="F235" i="15"/>
  <c r="F237" i="15"/>
  <c r="F240" i="15"/>
  <c r="F241" i="15"/>
  <c r="F242" i="15"/>
  <c r="F244" i="15"/>
  <c r="F245" i="15"/>
  <c r="F246" i="15"/>
  <c r="F247" i="15"/>
  <c r="F248" i="15"/>
  <c r="F249" i="15"/>
  <c r="F250" i="15"/>
  <c r="F251" i="15"/>
  <c r="F252" i="15"/>
  <c r="F253" i="15"/>
  <c r="F254" i="15"/>
  <c r="F255" i="15"/>
  <c r="F256" i="15"/>
  <c r="F257" i="15"/>
  <c r="F259" i="15"/>
  <c r="F262" i="15"/>
  <c r="F265" i="15"/>
  <c r="F267" i="15"/>
  <c r="F268" i="15"/>
  <c r="F269" i="15"/>
  <c r="F270" i="15"/>
  <c r="D266" i="15"/>
  <c r="D261" i="15"/>
  <c r="D258" i="15"/>
  <c r="D243" i="15"/>
  <c r="E239" i="15"/>
  <c r="D239" i="15"/>
  <c r="E236" i="15"/>
  <c r="E234" i="15"/>
  <c r="E232" i="15"/>
  <c r="E229" i="15"/>
  <c r="D236" i="15"/>
  <c r="D232" i="15"/>
  <c r="D229" i="15"/>
  <c r="F231" i="15"/>
  <c r="F230" i="15"/>
  <c r="E206" i="15"/>
  <c r="E222" i="15"/>
  <c r="F219" i="15"/>
  <c r="D206" i="15"/>
  <c r="D220" i="15"/>
  <c r="F226" i="15"/>
  <c r="F223" i="15"/>
  <c r="F221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5" i="15"/>
  <c r="F204" i="15"/>
  <c r="F201" i="15"/>
  <c r="F200" i="15"/>
  <c r="F198" i="15"/>
  <c r="F197" i="15"/>
  <c r="E220" i="15"/>
  <c r="E203" i="15"/>
  <c r="E199" i="15"/>
  <c r="E196" i="15"/>
  <c r="D222" i="15"/>
  <c r="D203" i="15"/>
  <c r="D199" i="15"/>
  <c r="D196" i="15"/>
  <c r="F161" i="15"/>
  <c r="F162" i="15"/>
  <c r="E174" i="15"/>
  <c r="F173" i="15"/>
  <c r="F172" i="15"/>
  <c r="F171" i="15"/>
  <c r="F170" i="15"/>
  <c r="E167" i="15"/>
  <c r="D167" i="15"/>
  <c r="E164" i="15"/>
  <c r="D174" i="15"/>
  <c r="D164" i="15"/>
  <c r="E160" i="15"/>
  <c r="E159" i="15" s="1"/>
  <c r="D160" i="15"/>
  <c r="D159" i="15" s="1"/>
  <c r="F193" i="15"/>
  <c r="F192" i="15"/>
  <c r="F190" i="15"/>
  <c r="E189" i="15"/>
  <c r="E191" i="15"/>
  <c r="D191" i="15"/>
  <c r="D189" i="15"/>
  <c r="F186" i="15"/>
  <c r="F185" i="15"/>
  <c r="F184" i="15"/>
  <c r="F183" i="15"/>
  <c r="F182" i="15"/>
  <c r="F181" i="15"/>
  <c r="F179" i="15"/>
  <c r="E180" i="15"/>
  <c r="E178" i="15"/>
  <c r="D180" i="15"/>
  <c r="D178" i="15"/>
  <c r="E141" i="15"/>
  <c r="D141" i="15"/>
  <c r="E137" i="15"/>
  <c r="F157" i="15"/>
  <c r="F155" i="15"/>
  <c r="F154" i="15"/>
  <c r="F152" i="15"/>
  <c r="F151" i="15"/>
  <c r="F150" i="15"/>
  <c r="F149" i="15"/>
  <c r="F148" i="15"/>
  <c r="F147" i="15"/>
  <c r="F146" i="15"/>
  <c r="F145" i="15"/>
  <c r="F144" i="15"/>
  <c r="F143" i="15"/>
  <c r="F142" i="15"/>
  <c r="F140" i="15"/>
  <c r="F138" i="15"/>
  <c r="F135" i="15"/>
  <c r="F133" i="15"/>
  <c r="F132" i="15"/>
  <c r="E156" i="15"/>
  <c r="E153" i="15"/>
  <c r="E134" i="15"/>
  <c r="D156" i="15"/>
  <c r="D153" i="15"/>
  <c r="D137" i="15"/>
  <c r="D134" i="15"/>
  <c r="E131" i="15"/>
  <c r="D131" i="15"/>
  <c r="F111" i="15"/>
  <c r="F112" i="15"/>
  <c r="F113" i="15"/>
  <c r="F114" i="15"/>
  <c r="F115" i="15"/>
  <c r="F117" i="15"/>
  <c r="F122" i="15"/>
  <c r="F123" i="15"/>
  <c r="F124" i="15"/>
  <c r="F125" i="15"/>
  <c r="F126" i="15"/>
  <c r="F128" i="15"/>
  <c r="E121" i="15"/>
  <c r="E127" i="15"/>
  <c r="D127" i="15"/>
  <c r="D121" i="15"/>
  <c r="E110" i="15"/>
  <c r="D110" i="15"/>
  <c r="E116" i="15"/>
  <c r="E118" i="15"/>
  <c r="D118" i="15"/>
  <c r="D116" i="15"/>
  <c r="F103" i="15"/>
  <c r="F104" i="15"/>
  <c r="F105" i="15"/>
  <c r="F106" i="15"/>
  <c r="F107" i="15"/>
  <c r="D102" i="15"/>
  <c r="D101" i="15" s="1"/>
  <c r="D100" i="15" s="1"/>
  <c r="F94" i="15"/>
  <c r="D93" i="15"/>
  <c r="F12" i="15"/>
  <c r="F13" i="15"/>
  <c r="F14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40" i="15"/>
  <c r="F42" i="15"/>
  <c r="F43" i="15"/>
  <c r="F45" i="15"/>
  <c r="F48" i="15"/>
  <c r="F49" i="15"/>
  <c r="F51" i="15"/>
  <c r="F52" i="15"/>
  <c r="F55" i="15"/>
  <c r="F57" i="15"/>
  <c r="F60" i="15"/>
  <c r="F61" i="15"/>
  <c r="F62" i="15"/>
  <c r="F63" i="15"/>
  <c r="F64" i="15"/>
  <c r="F65" i="15"/>
  <c r="F66" i="15"/>
  <c r="F67" i="15"/>
  <c r="F68" i="15"/>
  <c r="F69" i="15"/>
  <c r="F71" i="15"/>
  <c r="F74" i="15"/>
  <c r="F77" i="15"/>
  <c r="F81" i="15"/>
  <c r="F82" i="15"/>
  <c r="F83" i="15"/>
  <c r="F87" i="15"/>
  <c r="F91" i="15"/>
  <c r="F92" i="15"/>
  <c r="F96" i="15"/>
  <c r="F97" i="15"/>
  <c r="F99" i="15"/>
  <c r="F165" i="15"/>
  <c r="F166" i="15"/>
  <c r="F168" i="15"/>
  <c r="F169" i="15"/>
  <c r="F175" i="15"/>
  <c r="E47" i="15"/>
  <c r="E46" i="15" s="1"/>
  <c r="D58" i="15"/>
  <c r="D47" i="15"/>
  <c r="D46" i="15" s="1"/>
  <c r="D41" i="15"/>
  <c r="E102" i="15"/>
  <c r="E101" i="15" s="1"/>
  <c r="E100" i="15" s="1"/>
  <c r="E98" i="15"/>
  <c r="E93" i="15"/>
  <c r="E90" i="15"/>
  <c r="E86" i="15"/>
  <c r="E85" i="15" s="1"/>
  <c r="E84" i="15" s="1"/>
  <c r="E80" i="15"/>
  <c r="E79" i="15" s="1"/>
  <c r="E78" i="15" s="1"/>
  <c r="D98" i="15"/>
  <c r="D90" i="15"/>
  <c r="D86" i="15"/>
  <c r="D85" i="15" s="1"/>
  <c r="D84" i="15" s="1"/>
  <c r="E76" i="15"/>
  <c r="E73" i="15"/>
  <c r="E70" i="15"/>
  <c r="E58" i="15"/>
  <c r="E54" i="15"/>
  <c r="E44" i="15"/>
  <c r="E41" i="15"/>
  <c r="E15" i="15"/>
  <c r="E11" i="15"/>
  <c r="D80" i="15"/>
  <c r="D79" i="15" s="1"/>
  <c r="D78" i="15" s="1"/>
  <c r="D76" i="15"/>
  <c r="D73" i="15"/>
  <c r="D70" i="15"/>
  <c r="D54" i="15"/>
  <c r="D44" i="15"/>
  <c r="D15" i="15"/>
  <c r="D11" i="15"/>
  <c r="C6" i="15"/>
  <c r="F302" i="15" l="1"/>
  <c r="F325" i="15"/>
  <c r="F351" i="15"/>
  <c r="F203" i="15"/>
  <c r="F348" i="15"/>
  <c r="F236" i="15"/>
  <c r="F321" i="15"/>
  <c r="F317" i="15"/>
  <c r="F299" i="15"/>
  <c r="F323" i="15"/>
  <c r="F354" i="15"/>
  <c r="F333" i="15"/>
  <c r="E357" i="15"/>
  <c r="F358" i="15"/>
  <c r="D329" i="15"/>
  <c r="E298" i="15"/>
  <c r="D298" i="15"/>
  <c r="F291" i="15"/>
  <c r="F206" i="15"/>
  <c r="F289" i="15"/>
  <c r="F239" i="15"/>
  <c r="F261" i="15"/>
  <c r="F293" i="15"/>
  <c r="F276" i="15"/>
  <c r="E272" i="15"/>
  <c r="E271" i="15" s="1"/>
  <c r="D272" i="15"/>
  <c r="D271" i="15" s="1"/>
  <c r="F273" i="15"/>
  <c r="F243" i="15"/>
  <c r="F266" i="15"/>
  <c r="F263" i="15"/>
  <c r="F258" i="15"/>
  <c r="E238" i="15"/>
  <c r="D238" i="15"/>
  <c r="F232" i="15"/>
  <c r="E228" i="15"/>
  <c r="F220" i="15"/>
  <c r="F199" i="15"/>
  <c r="F229" i="15"/>
  <c r="F222" i="15"/>
  <c r="F196" i="15"/>
  <c r="D195" i="15"/>
  <c r="E202" i="15"/>
  <c r="E195" i="15"/>
  <c r="D202" i="15"/>
  <c r="E163" i="15"/>
  <c r="E158" i="15" s="1"/>
  <c r="F174" i="15"/>
  <c r="F167" i="15"/>
  <c r="F160" i="15"/>
  <c r="D163" i="15"/>
  <c r="F163" i="15" s="1"/>
  <c r="F164" i="15"/>
  <c r="F159" i="15"/>
  <c r="F191" i="15"/>
  <c r="E188" i="15"/>
  <c r="E187" i="15" s="1"/>
  <c r="F189" i="15"/>
  <c r="D188" i="15"/>
  <c r="F178" i="15"/>
  <c r="F156" i="15"/>
  <c r="E177" i="15"/>
  <c r="E176" i="15" s="1"/>
  <c r="F180" i="15"/>
  <c r="F137" i="15"/>
  <c r="F153" i="15"/>
  <c r="F131" i="15"/>
  <c r="D136" i="15"/>
  <c r="F134" i="15"/>
  <c r="D177" i="15"/>
  <c r="D176" i="15" s="1"/>
  <c r="F141" i="15"/>
  <c r="E130" i="15"/>
  <c r="E136" i="15"/>
  <c r="F116" i="15"/>
  <c r="F127" i="15"/>
  <c r="D130" i="15"/>
  <c r="E120" i="15"/>
  <c r="F121" i="15"/>
  <c r="E109" i="15"/>
  <c r="D120" i="15"/>
  <c r="F73" i="15"/>
  <c r="F110" i="15"/>
  <c r="D109" i="15"/>
  <c r="F58" i="15"/>
  <c r="F41" i="15"/>
  <c r="F70" i="15"/>
  <c r="F44" i="15"/>
  <c r="F54" i="15"/>
  <c r="F76" i="15"/>
  <c r="F100" i="15"/>
  <c r="F11" i="15"/>
  <c r="F15" i="15"/>
  <c r="F84" i="15"/>
  <c r="F46" i="15"/>
  <c r="F98" i="15"/>
  <c r="F93" i="15"/>
  <c r="F102" i="15"/>
  <c r="F86" i="15"/>
  <c r="F78" i="15"/>
  <c r="F90" i="15"/>
  <c r="F101" i="15"/>
  <c r="F47" i="15"/>
  <c r="F85" i="15"/>
  <c r="F80" i="15"/>
  <c r="F79" i="15"/>
  <c r="D10" i="15"/>
  <c r="D89" i="15"/>
  <c r="E89" i="15"/>
  <c r="E88" i="15" s="1"/>
  <c r="E72" i="15"/>
  <c r="E53" i="15"/>
  <c r="E10" i="15"/>
  <c r="D72" i="15"/>
  <c r="D53" i="15"/>
  <c r="G27" i="1"/>
  <c r="H27" i="1"/>
  <c r="F27" i="1"/>
  <c r="G11" i="1" l="1"/>
  <c r="G13" i="1" s="1"/>
  <c r="F298" i="15"/>
  <c r="E356" i="15"/>
  <c r="F357" i="15"/>
  <c r="D297" i="15"/>
  <c r="F271" i="15"/>
  <c r="F272" i="15"/>
  <c r="F238" i="15"/>
  <c r="E227" i="15"/>
  <c r="D158" i="15"/>
  <c r="F158" i="15" s="1"/>
  <c r="F195" i="15"/>
  <c r="F202" i="15"/>
  <c r="D194" i="15"/>
  <c r="E194" i="15"/>
  <c r="D129" i="15"/>
  <c r="F136" i="15"/>
  <c r="F188" i="15"/>
  <c r="D187" i="15"/>
  <c r="F187" i="15" s="1"/>
  <c r="F177" i="15"/>
  <c r="F176" i="15"/>
  <c r="F130" i="15"/>
  <c r="E108" i="15"/>
  <c r="E129" i="15"/>
  <c r="D108" i="15"/>
  <c r="F120" i="15"/>
  <c r="F109" i="15"/>
  <c r="F10" i="15"/>
  <c r="F53" i="15"/>
  <c r="F72" i="15"/>
  <c r="D88" i="15"/>
  <c r="F88" i="15" s="1"/>
  <c r="F89" i="15"/>
  <c r="D9" i="15"/>
  <c r="E9" i="15"/>
  <c r="H15" i="1"/>
  <c r="G15" i="1"/>
  <c r="F15" i="1"/>
  <c r="J15" i="1" l="1"/>
  <c r="I15" i="1"/>
  <c r="F356" i="15"/>
  <c r="E329" i="15"/>
  <c r="F194" i="15"/>
  <c r="F108" i="15"/>
  <c r="F129" i="15"/>
  <c r="F9" i="15"/>
  <c r="H11" i="1"/>
  <c r="F14" i="1"/>
  <c r="F16" i="1" s="1"/>
  <c r="H14" i="1"/>
  <c r="H13" i="1" l="1"/>
  <c r="J13" i="1" s="1"/>
  <c r="J11" i="1"/>
  <c r="F11" i="1"/>
  <c r="F13" i="1" s="1"/>
  <c r="G14" i="1"/>
  <c r="G16" i="1" s="1"/>
  <c r="G17" i="1" s="1"/>
  <c r="G28" i="1" s="1"/>
  <c r="I14" i="1"/>
  <c r="H16" i="1"/>
  <c r="E297" i="15"/>
  <c r="F329" i="15"/>
  <c r="I13" i="1" l="1"/>
  <c r="J16" i="1"/>
  <c r="J14" i="1"/>
  <c r="I11" i="1"/>
  <c r="F17" i="1"/>
  <c r="F28" i="1" s="1"/>
  <c r="I16" i="1"/>
  <c r="H17" i="1"/>
  <c r="F297" i="15"/>
  <c r="E6" i="15"/>
  <c r="H28" i="1" l="1"/>
  <c r="I28" i="1" s="1"/>
  <c r="J17" i="1"/>
  <c r="I17" i="1"/>
  <c r="D234" i="15" l="1"/>
  <c r="F234" i="15" s="1"/>
  <c r="D228" i="15" l="1"/>
  <c r="D227" i="15" s="1"/>
  <c r="D6" i="15" s="1"/>
  <c r="F6" i="15" s="1"/>
  <c r="F228" i="15" l="1"/>
  <c r="F227" i="15"/>
</calcChain>
</file>

<file path=xl/sharedStrings.xml><?xml version="1.0" encoding="utf-8"?>
<sst xmlns="http://schemas.openxmlformats.org/spreadsheetml/2006/main" count="959" uniqueCount="302">
  <si>
    <t>PRIHODI UKUPNO</t>
  </si>
  <si>
    <t>RASHODI UKUPNO</t>
  </si>
  <si>
    <t>RAZLIKA - VIŠAK / MANJAK</t>
  </si>
  <si>
    <t>Prihodi iz nadležnog proračuna i od HZZO-a temeljem ugovornih obveza</t>
  </si>
  <si>
    <t>Rashodi za zaposlene</t>
  </si>
  <si>
    <t>Materijalni rashodi</t>
  </si>
  <si>
    <t>Prihodi od prodaje proizvoda i robe te pruženih usluga i prihodi od donacija</t>
  </si>
  <si>
    <t>Financijski rashodi</t>
  </si>
  <si>
    <t>Rashodi za nabavu nefinancijske imovine</t>
  </si>
  <si>
    <t>Rashodi za nabavu proizvedene dugotrajne imovine</t>
  </si>
  <si>
    <t>I. OPĆI DIO</t>
  </si>
  <si>
    <t>Ostale pomoći</t>
  </si>
  <si>
    <t>31</t>
  </si>
  <si>
    <t>Opći prihodi i primici</t>
  </si>
  <si>
    <t>Rashodi poslovanja</t>
  </si>
  <si>
    <t>BROJČANA OZNAKA I NAZIV</t>
  </si>
  <si>
    <t>Vlastiti prihodi</t>
  </si>
  <si>
    <t>II. POSEBNI DIO</t>
  </si>
  <si>
    <t>Prihodi iz nadležnog proračuna za financiranje redovne djelatnosti proračunskih korisnika</t>
  </si>
  <si>
    <t>Prihodi od prodaje proizvoda i robe te pruženih usluga</t>
  </si>
  <si>
    <t>Prihodi po posebnim propisima</t>
  </si>
  <si>
    <t>Rashodi za usluge</t>
  </si>
  <si>
    <t>Nematerijalna imovina</t>
  </si>
  <si>
    <t>Postrojenja i oprema</t>
  </si>
  <si>
    <t>Doprinosi na plaće</t>
  </si>
  <si>
    <t>Tekuće donacije</t>
  </si>
  <si>
    <t>Naknade troškova zaposlenima</t>
  </si>
  <si>
    <t>Rashodi za materijal i energiju</t>
  </si>
  <si>
    <t>Ostali nespomenuti rashodi poslovanja</t>
  </si>
  <si>
    <t>Ostali financijski rashodi</t>
  </si>
  <si>
    <t>Naknade građanima i kućanstvima na temelju osiguranja i druge naknade</t>
  </si>
  <si>
    <t>Ostale naknade građanima i kućanstvima iz proračuna</t>
  </si>
  <si>
    <t>Naknade za prijevoz, za rad na terenu i odvojeni život</t>
  </si>
  <si>
    <t>Sitni inventar i auto gume</t>
  </si>
  <si>
    <t>Uredski materijal i ostali materijalni rashodi</t>
  </si>
  <si>
    <t>Zdravstvene i veterinarske usluge</t>
  </si>
  <si>
    <t>Intelektualne i osobne usluge</t>
  </si>
  <si>
    <t>Ostale usluge</t>
  </si>
  <si>
    <t>Zakupnine i najamnine</t>
  </si>
  <si>
    <t>Plaće za redovan rad</t>
  </si>
  <si>
    <t>Doprinosi za obvezno zdravstveno osiguranje</t>
  </si>
  <si>
    <t>3211</t>
  </si>
  <si>
    <t>Službena putovanja</t>
  </si>
  <si>
    <t>3212</t>
  </si>
  <si>
    <t>3221</t>
  </si>
  <si>
    <t>3223</t>
  </si>
  <si>
    <t>Energija</t>
  </si>
  <si>
    <t>3224</t>
  </si>
  <si>
    <t>Materijal i dijelovi za tekuće i investicijsko održavanje</t>
  </si>
  <si>
    <t>3121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</si>
  <si>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</si>
  <si>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</si>
  <si>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</si>
  <si>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</si>
  <si>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</si>
  <si>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</si>
  <si>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</si>
  <si>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</si>
  <si>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3239</t>
  </si>
  <si>
    <t>3291</t>
  </si>
  <si>
    <t>Naknade za rad predstavničkih i izvršnih tijela, povjerenstava i slično</t>
  </si>
  <si>
    <t>3293</t>
  </si>
  <si>
    <t>Reprezentacija</t>
  </si>
  <si>
    <t>Pristojbe i naknade</t>
  </si>
  <si>
    <t>3299</t>
  </si>
  <si>
    <t>3431</t>
  </si>
  <si>
    <t>Bankarske usluge i usluge platnog prometa</t>
  </si>
  <si>
    <t>4222</t>
  </si>
  <si>
    <t>Komunikacijska oprema</t>
  </si>
  <si>
    <t>4221</t>
  </si>
  <si>
    <t>Uredska oprema i namještaj</t>
  </si>
  <si>
    <t>Prihodi iz nadležnog proračuna za financiranje rashoda poslovanja</t>
  </si>
  <si>
    <t>Prihodi iz nadležnog proračuna za financiranje rashoda za nabavu nefinancijske imovine</t>
  </si>
  <si>
    <t>6615</t>
  </si>
  <si>
    <t>Prihodi od pruženih usluga</t>
  </si>
  <si>
    <t>661</t>
  </si>
  <si>
    <t>09 Obrazovanje</t>
  </si>
  <si>
    <t>PRIJENOS SREDSTAVA IZ PRETHODNE GODINE</t>
  </si>
  <si>
    <t xml:space="preserve">UKUPNO RASHODI </t>
  </si>
  <si>
    <t>632</t>
  </si>
  <si>
    <t>Pomoći od međunarodnih organizacija te institucija i tijela EU</t>
  </si>
  <si>
    <t>6323</t>
  </si>
  <si>
    <t>639</t>
  </si>
  <si>
    <t>Prijenosi između proračunskih korisnika istog proračuna</t>
  </si>
  <si>
    <t>6393</t>
  </si>
  <si>
    <t>Tekući prijenosi između proračunskih korisnika istog proračuna temeljem prijenosa EU sredstava</t>
  </si>
  <si>
    <t>3213</t>
  </si>
  <si>
    <t>Službena, radna i zaštitna odjeća i obuća</t>
  </si>
  <si>
    <t>Usluge promidžbe i informiranja</t>
  </si>
  <si>
    <t>Instrumenti, uređaji i strojevi</t>
  </si>
  <si>
    <t>Članarine i norme</t>
  </si>
  <si>
    <t>37</t>
  </si>
  <si>
    <t>Naknade građanima i kućanstvima u novcu</t>
  </si>
  <si>
    <t>4223</t>
  </si>
  <si>
    <t>Oprema za održavanje i zaštitu</t>
  </si>
  <si>
    <t>36</t>
  </si>
  <si>
    <t>Pomoći dane u inozemstvo i unutar općeg proračuna</t>
  </si>
  <si>
    <t>Troškovi sudskih postupaka</t>
  </si>
  <si>
    <t>41</t>
  </si>
  <si>
    <t>412</t>
  </si>
  <si>
    <t>Ostala prava</t>
  </si>
  <si>
    <t>Pomoći EU</t>
  </si>
  <si>
    <t>TEKUĆI PLAN 
2023.</t>
  </si>
  <si>
    <t>UKUPNO RASHODI</t>
  </si>
  <si>
    <t>01 Opće javne usluge</t>
  </si>
  <si>
    <t>013 Opće usluge</t>
  </si>
  <si>
    <t>04 Ekonomski poslovi</t>
  </si>
  <si>
    <t>046 Komunikacije</t>
  </si>
  <si>
    <t>097 Istraživanje i razvoj obrazovanja</t>
  </si>
  <si>
    <t>IZVJEŠTAJ O RASHODIMA PREMA FUNKCIJSKOJ KLASIFIKACIJI</t>
  </si>
  <si>
    <t>IZVRŠENJE 
01.2022. - 06.2022.</t>
  </si>
  <si>
    <t>IZVORNI PLAN ILI REBALANS 2023.</t>
  </si>
  <si>
    <t>IZVRŠENJE 
01.2023. - 06.2023.</t>
  </si>
  <si>
    <t>IZVJEŠTAJ O PRIHODIMA I RASHODIMA PREMA IZVORIMA FINANCIRANJA</t>
  </si>
  <si>
    <t>3</t>
  </si>
  <si>
    <t>4</t>
  </si>
  <si>
    <t>6</t>
  </si>
  <si>
    <t>63</t>
  </si>
  <si>
    <t>1 Opći prihodi i primici</t>
  </si>
  <si>
    <t>11 Opći prihodi i primici</t>
  </si>
  <si>
    <t>3 Vlastiti prihodi</t>
  </si>
  <si>
    <t>31 Vlastiti prihodi</t>
  </si>
  <si>
    <t>4 Prihodi za posebne namjene</t>
  </si>
  <si>
    <t>43 Ostali prihodi za posebne namjene</t>
  </si>
  <si>
    <t>5 Pomoći</t>
  </si>
  <si>
    <t>51 Pomoći EU</t>
  </si>
  <si>
    <t>52 Ostale pomoći</t>
  </si>
  <si>
    <t>56 Fondovi EU</t>
  </si>
  <si>
    <t>57 Ostali programi EU</t>
  </si>
  <si>
    <t>58 Instrumenti EU nove generacije</t>
  </si>
  <si>
    <t>6 Donacije</t>
  </si>
  <si>
    <t>61 Donacije</t>
  </si>
  <si>
    <t>63 Inozemne donacije</t>
  </si>
  <si>
    <t>12 Sredstva učešća za pomoći</t>
  </si>
  <si>
    <t>55 Refundacije iz pomoći EU</t>
  </si>
  <si>
    <t>UKUPNO PRIHODI</t>
  </si>
  <si>
    <t>UKUPNI PRIHODI</t>
  </si>
  <si>
    <t>Prihodi poslovanja</t>
  </si>
  <si>
    <t>Pomoći iz inozemstva (darovnice) i od subjekata unutar općeg proračuna</t>
  </si>
  <si>
    <t>Tekuće pomoći od institucija i tijela  EU</t>
  </si>
  <si>
    <t>6324</t>
  </si>
  <si>
    <t>Kapitalne pomoći od institucija i tijela  EU</t>
  </si>
  <si>
    <t>65</t>
  </si>
  <si>
    <t>Prihodi od upravnih i administrativnih pristojbi, pristojbi po posebnim propisima i naknada</t>
  </si>
  <si>
    <t>652</t>
  </si>
  <si>
    <t>6526</t>
  </si>
  <si>
    <t>Ostali nespomenuti prihodi</t>
  </si>
  <si>
    <t>66</t>
  </si>
  <si>
    <t>663</t>
  </si>
  <si>
    <t>Donacije od pravnih i fizičkih osoba izvan općeg proračuna</t>
  </si>
  <si>
    <t>6631</t>
  </si>
  <si>
    <t>RAČUN PRIHODA I RASHODA</t>
  </si>
  <si>
    <t>IZVJEŠTAJ O PRIHODIMA I RASHODIMA PREMA EKONOMSKOJ KLASIFIKACIJI</t>
  </si>
  <si>
    <t>UKUPNI RASHODI</t>
  </si>
  <si>
    <t>311</t>
  </si>
  <si>
    <t>Plaće (Bruto)</t>
  </si>
  <si>
    <t>3111</t>
  </si>
  <si>
    <t>312</t>
  </si>
  <si>
    <t>Ostali rashodi za zaposlene</t>
  </si>
  <si>
    <t>313</t>
  </si>
  <si>
    <t>3132</t>
  </si>
  <si>
    <t>32</t>
  </si>
  <si>
    <t>321</t>
  </si>
  <si>
    <t>Stručno usavršavanje zaposlenika</t>
  </si>
  <si>
    <t>322</t>
  </si>
  <si>
    <t>3225</t>
  </si>
  <si>
    <t>3227</t>
  </si>
  <si>
    <t>323</t>
  </si>
  <si>
    <t>3233</t>
  </si>
  <si>
    <t>3235</t>
  </si>
  <si>
    <t>3236</t>
  </si>
  <si>
    <t>3237</t>
  </si>
  <si>
    <t>324</t>
  </si>
  <si>
    <t>Naknade troškova osobama izvan radnog odnosa</t>
  </si>
  <si>
    <t>3241</t>
  </si>
  <si>
    <t>329</t>
  </si>
  <si>
    <t>3292</t>
  </si>
  <si>
    <t>Premije osiguranja</t>
  </si>
  <si>
    <t>3294</t>
  </si>
  <si>
    <t>3295</t>
  </si>
  <si>
    <t>3296</t>
  </si>
  <si>
    <t>34</t>
  </si>
  <si>
    <t>343</t>
  </si>
  <si>
    <t>3433</t>
  </si>
  <si>
    <t>Zatezne kamate</t>
  </si>
  <si>
    <t>361</t>
  </si>
  <si>
    <t>Pomoći inozemnim vladama</t>
  </si>
  <si>
    <t>3611</t>
  </si>
  <si>
    <t>Tekuće pomoći inozemnim vladama</t>
  </si>
  <si>
    <t>368</t>
  </si>
  <si>
    <t>Pomoći temeljem prijenosa EU sredstava</t>
  </si>
  <si>
    <t>3682</t>
  </si>
  <si>
    <t>Kapitalne pomoći temeljem prijenosa EU sredstava</t>
  </si>
  <si>
    <t>369</t>
  </si>
  <si>
    <t>3693</t>
  </si>
  <si>
    <t>3694</t>
  </si>
  <si>
    <t>Kapitalni prijenosi između proračunskih korisnika istog proračuna temeljem prijenosa EU sredstava</t>
  </si>
  <si>
    <t>372</t>
  </si>
  <si>
    <t>3721</t>
  </si>
  <si>
    <t>38</t>
  </si>
  <si>
    <t>Ostali rashodi</t>
  </si>
  <si>
    <t>381</t>
  </si>
  <si>
    <t>3813</t>
  </si>
  <si>
    <t>Tekuće donacije iz EU sredstava</t>
  </si>
  <si>
    <t>Rashodi za nabavu neproizvedene dugotrajne imovine</t>
  </si>
  <si>
    <t>4126</t>
  </si>
  <si>
    <t>Ostala nematerijalna imovina</t>
  </si>
  <si>
    <t>42</t>
  </si>
  <si>
    <t>421</t>
  </si>
  <si>
    <t>Građevinski objekti</t>
  </si>
  <si>
    <t>4214</t>
  </si>
  <si>
    <t>Ostali građevinski objekti</t>
  </si>
  <si>
    <t>422</t>
  </si>
  <si>
    <t>426</t>
  </si>
  <si>
    <t>Nematerijalna proizvedena imovina</t>
  </si>
  <si>
    <t>4262</t>
  </si>
  <si>
    <t>Ulaganja u računalne programe</t>
  </si>
  <si>
    <t>-</t>
  </si>
  <si>
    <t>Licence</t>
  </si>
  <si>
    <t>Tekuće pomoći temeljem prijenosa EU sredstava</t>
  </si>
  <si>
    <t>Kapitalne donacije iz EU sredstava</t>
  </si>
  <si>
    <t>IZVRŠENJE FINANCIJSKOG PLANA PRORAČUNSKOG KORISNIKA DRŽAVNOG PRORAČUNA
ZA PRVO POLUGODIŠTE 2023. GODINE</t>
  </si>
  <si>
    <t>SAŽETAK  RAČUNA PRIHODA I RASHODA I RAČUNA FINANCIRANJA</t>
  </si>
  <si>
    <t>SAŽETAK RAČUNA PRIHODA I RASHODA</t>
  </si>
  <si>
    <t xml:space="preserve">OSTVARENJE/IZVRŠENJE 
1.-6.2022. </t>
  </si>
  <si>
    <t xml:space="preserve">OSTVARENJE/IZVRŠENJE 
1.-6.2023. </t>
  </si>
  <si>
    <t>INDEKS</t>
  </si>
  <si>
    <t>6 PRIHODI POSLOVANJA</t>
  </si>
  <si>
    <t>7 PRIHODI OD PRODAJE NEFINANCIJSKE IMOVINE</t>
  </si>
  <si>
    <t>3 RASHODI  POSLOVANJA</t>
  </si>
  <si>
    <t>4 RASHODI ZA NABAVU NEFINANCIJSKE IMOVINE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</si>
  <si>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</si>
  <si>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</si>
  <si>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</si>
  <si>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</si>
  <si>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U SLJEDEĆE RAZDOBLJE</t>
  </si>
  <si>
    <t xml:space="preserve">NETO FINANCIRANJE </t>
  </si>
  <si>
    <t xml:space="preserve">VIŠAK/MANJAK + NETO FINANCIRANJE </t>
  </si>
  <si>
    <t xml:space="preserve">IZVRŠENJE 
1.-6.2022. </t>
  </si>
  <si>
    <t xml:space="preserve">IZVRŠENJE 
1.-6.2023. </t>
  </si>
  <si>
    <t>IZVJEŠTAJ PO PROGRAMSKOJ KLASIFIKACIJI</t>
  </si>
  <si>
    <t>INDEKS
(4)/(3)</t>
  </si>
  <si>
    <t>21852</t>
  </si>
  <si>
    <t>Hrvatska akademska i istraživačka mreža Carnet</t>
  </si>
  <si>
    <t>ZNANOST I TEHNOLOŠKI RAZVOJ</t>
  </si>
  <si>
    <t>3803</t>
  </si>
  <si>
    <t>RAZVOJ INFORMACIJSKOG DRUŠTVA</t>
  </si>
  <si>
    <t>A628009</t>
  </si>
  <si>
    <t>ADMINISTRACIJA I UPRAVLJANJE HRVATSKE AKADEMSKE I ISTRAŽIVAČKE MREŽE CARNET</t>
  </si>
  <si>
    <t>11</t>
  </si>
  <si>
    <t>Opći prihodi i primi</t>
  </si>
  <si>
    <t>43</t>
  </si>
  <si>
    <t>52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</si>
  <si>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</si>
  <si>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</si>
  <si>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</si>
  <si>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</si>
  <si>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</si>
  <si>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</si>
  <si>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Inozemne donacije</t>
  </si>
  <si>
    <t>A628070</t>
  </si>
  <si>
    <t>PROGRAM OBJEDINJAVANJA I ODRŽAVANJA NACIONALNIH INFORMACIJSKIH SERVISA I E-ŠKOLA</t>
  </si>
  <si>
    <t>A628074</t>
  </si>
  <si>
    <t>PROGRAMI ZAJEDNICE</t>
  </si>
  <si>
    <t>51</t>
  </si>
  <si>
    <t>A628090</t>
  </si>
  <si>
    <t>UNAPRJEĐENJE JEDNAKIH MOGUĆNOSTI U OBRAZOVANJU ZA UČENIKE S TEŠKOĆAMA U RAZVOJU</t>
  </si>
  <si>
    <t>12</t>
  </si>
  <si>
    <t>573</t>
  </si>
  <si>
    <t>A628091</t>
  </si>
  <si>
    <t>OBRAZOVANJE U RURALNIM PODRUČJIMA - LEARNING FROM THE EXTREMES, A RURAL SCHOOLS INNOVATION ROADMAP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</si>
  <si>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</si>
  <si>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</si>
  <si>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</si>
  <si>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</si>
  <si>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</si>
  <si>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</si>
  <si>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563</t>
  </si>
  <si>
    <t>K628081</t>
  </si>
  <si>
    <t>OP UČINKOVITI LJUDSKI POTENCIJALI 2014.-2020., PRIORITET 3 i 4</t>
  </si>
  <si>
    <t>561</t>
  </si>
  <si>
    <t>K628093</t>
  </si>
  <si>
    <t>DIGITALNA PREOBRAZBA VISOKOG OBRAZOVANJA E-SVEUČILIŠTA - NPOO (C3.2.R2)</t>
  </si>
  <si>
    <t>581</t>
  </si>
  <si>
    <t>Mehanizam za oporava</t>
  </si>
  <si>
    <t>K628095</t>
  </si>
  <si>
    <t>HRVATSKA KVANTNA KOMUNIKACIJSKA INFRASTRUKTURA - CRO QCI - NPOO (C3.2.R2-I2)</t>
  </si>
  <si>
    <t>Ostali prihodi za posebne namjene</t>
  </si>
  <si>
    <t>Sredstva učešća za pomoći</t>
  </si>
  <si>
    <t>Ulag.u račun. programe</t>
  </si>
  <si>
    <t>Naknade za prijevoz, za rad na terenu i odvojeni</t>
  </si>
  <si>
    <t>Tekući prijenosi između proračunskih korisnika</t>
  </si>
  <si>
    <t>Kapitalni prijenosi između proračunskih korisnika</t>
  </si>
  <si>
    <t>3823</t>
  </si>
  <si>
    <t>Instrumenti Europskog gospodarskog prostora i ostali instrumenti</t>
  </si>
  <si>
    <t>Europski fond za regionalni razvoj (EFRR)</t>
  </si>
  <si>
    <t>Europski socijalni fond (ESF)</t>
  </si>
  <si>
    <t>Mehanizam za oporavak i otpornost</t>
  </si>
  <si>
    <t>INDEKS
(4)/(2)</t>
  </si>
  <si>
    <t>5=4/2*100</t>
  </si>
  <si>
    <t>6=4/3*100</t>
  </si>
  <si>
    <t xml:space="preserve">INDEKS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</si>
</sst>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</font>
    <font>
      <sz val="12"/>
      <color rgb="FF002060"/>
      <name val="Calibri"/>
      <family val="2"/>
      <scheme val="minor"/>
    </font>
    <font>
      <sz val="10"/>
      <name val="Arial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0"/>
      <name val="Arial"/>
      <family val="2"/>
      <charset val="238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10"/>
      <name val="Arial"/>
      <family val="2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i/>
      <sz val="12"/>
      <color rgb="FF002060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2"/>
      <color indexed="8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2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52">
    <xf numFmtId="0" fontId="0" fillId="0" borderId="0"/>
    <xf numFmtId="0" fontId="6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8" fillId="0" borderId="0"/>
    <xf numFmtId="0" fontId="2" fillId="0" borderId="0"/>
    <xf numFmtId="4" fontId="11" fillId="5" borderId="7" applyNumberFormat="0" applyProtection="0">
      <alignment vertical="center"/>
    </xf>
    <xf numFmtId="4" fontId="12" fillId="5" borderId="7" applyNumberFormat="0" applyProtection="0">
      <alignment vertical="center"/>
    </xf>
    <xf numFmtId="4" fontId="11" fillId="5" borderId="7" applyNumberFormat="0" applyProtection="0">
      <alignment horizontal="left" vertical="center" indent="1"/>
    </xf>
    <xf numFmtId="4" fontId="11" fillId="5" borderId="7" applyNumberFormat="0" applyProtection="0">
      <alignment horizontal="left" vertical="center" indent="1"/>
    </xf>
    <xf numFmtId="0" fontId="17" fillId="6" borderId="7" applyNumberFormat="0" applyProtection="0">
      <alignment horizontal="left" vertical="center" indent="1"/>
    </xf>
    <xf numFmtId="4" fontId="11" fillId="7" borderId="7" applyNumberFormat="0" applyProtection="0">
      <alignment horizontal="right" vertical="center"/>
    </xf>
    <xf numFmtId="4" fontId="11" fillId="8" borderId="7" applyNumberFormat="0" applyProtection="0">
      <alignment horizontal="right" vertical="center"/>
    </xf>
    <xf numFmtId="4" fontId="11" fillId="9" borderId="7" applyNumberFormat="0" applyProtection="0">
      <alignment horizontal="right" vertical="center"/>
    </xf>
    <xf numFmtId="4" fontId="11" fillId="10" borderId="7" applyNumberFormat="0" applyProtection="0">
      <alignment horizontal="right" vertical="center"/>
    </xf>
    <xf numFmtId="4" fontId="11" fillId="11" borderId="7" applyNumberFormat="0" applyProtection="0">
      <alignment horizontal="right" vertical="center"/>
    </xf>
    <xf numFmtId="4" fontId="11" fillId="12" borderId="7" applyNumberFormat="0" applyProtection="0">
      <alignment horizontal="right" vertical="center"/>
    </xf>
    <xf numFmtId="4" fontId="11" fillId="13" borderId="7" applyNumberFormat="0" applyProtection="0">
      <alignment horizontal="right" vertical="center"/>
    </xf>
    <xf numFmtId="4" fontId="11" fillId="14" borderId="7" applyNumberFormat="0" applyProtection="0">
      <alignment horizontal="right" vertical="center"/>
    </xf>
    <xf numFmtId="4" fontId="11" fillId="15" borderId="7" applyNumberFormat="0" applyProtection="0">
      <alignment horizontal="right" vertical="center"/>
    </xf>
    <xf numFmtId="4" fontId="14" fillId="16" borderId="7" applyNumberFormat="0" applyProtection="0">
      <alignment horizontal="left" vertical="center" indent="1"/>
    </xf>
    <xf numFmtId="4" fontId="11" fillId="17" borderId="8" applyNumberFormat="0" applyProtection="0">
      <alignment horizontal="left" vertical="center" indent="1"/>
    </xf>
    <xf numFmtId="4" fontId="15" fillId="18" borderId="0" applyNumberFormat="0" applyProtection="0">
      <alignment horizontal="left" vertical="center" indent="1"/>
    </xf>
    <xf numFmtId="0" fontId="19" fillId="6" borderId="7" applyNumberFormat="0" applyProtection="0">
      <alignment horizontal="center" vertical="center"/>
    </xf>
    <xf numFmtId="4" fontId="7" fillId="17" borderId="7" applyNumberFormat="0" applyProtection="0">
      <alignment horizontal="left" vertical="center" indent="1"/>
    </xf>
    <xf numFmtId="4" fontId="7" fillId="19" borderId="7" applyNumberFormat="0" applyProtection="0">
      <alignment horizontal="left" vertical="center" indent="1"/>
    </xf>
    <xf numFmtId="0" fontId="20" fillId="0" borderId="7" applyNumberFormat="0" applyProtection="0">
      <alignment horizontal="left" vertical="center" wrapText="1" justifyLastLine="1"/>
    </xf>
    <xf numFmtId="0" fontId="13" fillId="19" borderId="7" applyNumberFormat="0" applyProtection="0">
      <alignment horizontal="left" vertical="center" indent="1"/>
    </xf>
    <xf numFmtId="0" fontId="20" fillId="0" borderId="7" applyNumberFormat="0" applyProtection="0">
      <alignment horizontal="left" vertical="center" wrapText="1"/>
    </xf>
    <xf numFmtId="0" fontId="13" fillId="20" borderId="7" applyNumberFormat="0" applyProtection="0">
      <alignment horizontal="left" vertical="center" indent="1"/>
    </xf>
    <xf numFmtId="0" fontId="20" fillId="0" borderId="7" applyNumberFormat="0" applyProtection="0">
      <alignment horizontal="left" vertical="center" wrapText="1"/>
    </xf>
    <xf numFmtId="0" fontId="13" fillId="21" borderId="7" applyNumberFormat="0" applyProtection="0">
      <alignment horizontal="left" vertical="center" indent="1"/>
    </xf>
    <xf numFmtId="0" fontId="21" fillId="0" borderId="7" applyNumberFormat="0" applyProtection="0">
      <alignment horizontal="left" vertical="center" wrapText="1"/>
    </xf>
    <xf numFmtId="0" fontId="13" fillId="22" borderId="7" applyNumberFormat="0" applyProtection="0">
      <alignment horizontal="left" vertical="center" indent="1"/>
    </xf>
    <xf numFmtId="0" fontId="10" fillId="0" borderId="0"/>
    <xf numFmtId="0" fontId="8" fillId="0" borderId="0"/>
    <xf numFmtId="4" fontId="11" fillId="23" borderId="7" applyNumberFormat="0" applyProtection="0">
      <alignment vertical="center"/>
    </xf>
    <xf numFmtId="4" fontId="12" fillId="23" borderId="7" applyNumberFormat="0" applyProtection="0">
      <alignment vertical="center"/>
    </xf>
    <xf numFmtId="4" fontId="11" fillId="23" borderId="7" applyNumberFormat="0" applyProtection="0">
      <alignment horizontal="left" vertical="center" indent="1"/>
    </xf>
    <xf numFmtId="4" fontId="11" fillId="23" borderId="7" applyNumberFormat="0" applyProtection="0">
      <alignment horizontal="left" vertical="center" indent="1"/>
    </xf>
    <xf numFmtId="4" fontId="22" fillId="0" borderId="7" applyNumberFormat="0" applyProtection="0">
      <alignment horizontal="right" vertical="center"/>
    </xf>
    <xf numFmtId="4" fontId="12" fillId="17" borderId="7" applyNumberFormat="0" applyProtection="0">
      <alignment horizontal="right" vertical="center"/>
    </xf>
    <xf numFmtId="0" fontId="21" fillId="22" borderId="7" applyNumberFormat="0" applyProtection="0">
      <alignment horizontal="left" vertical="center" indent="1"/>
    </xf>
    <xf numFmtId="0" fontId="17" fillId="6" borderId="7" applyNumberFormat="0" applyProtection="0">
      <alignment horizontal="center" vertical="top" wrapText="1"/>
    </xf>
    <xf numFmtId="0" fontId="18" fillId="0" borderId="0" applyNumberFormat="0" applyProtection="0"/>
    <xf numFmtId="4" fontId="16" fillId="17" borderId="7" applyNumberFormat="0" applyProtection="0">
      <alignment horizontal="right" vertical="center"/>
    </xf>
    <xf numFmtId="0" fontId="1" fillId="0" borderId="0"/>
  </cellStyleXfs>
  <cellXfs count="127">
    <xf numFmtId="0" fontId="0" fillId="0" borderId="0" xfId="0"/>
    <xf numFmtId="0" fontId="9" fillId="0" borderId="0" xfId="0" applyFont="1"/>
    <xf numFmtId="0" fontId="27" fillId="0" borderId="0" xfId="0" applyFont="1"/>
    <xf numFmtId="0" fontId="28" fillId="0" borderId="0" xfId="10" applyFont="1" applyAlignment="1">
      <alignment horizontal="center" vertical="center" wrapText="1"/>
    </xf>
    <xf numFmtId="0" fontId="26" fillId="0" borderId="3" xfId="0" applyFont="1" applyBorder="1"/>
    <xf numFmtId="0" fontId="26" fillId="0" borderId="0" xfId="0" applyFont="1"/>
    <xf numFmtId="0" fontId="27" fillId="0" borderId="3" xfId="0" applyFont="1" applyBorder="1"/>
    <xf numFmtId="0" fontId="15" fillId="0" borderId="0" xfId="0" applyFont="1" applyAlignment="1">
      <alignment horizontal="center" vertical="center" wrapText="1"/>
    </xf>
    <xf numFmtId="4" fontId="30" fillId="21" borderId="3" xfId="15" applyNumberFormat="1" applyFont="1" applyFill="1" applyBorder="1" applyAlignment="1">
      <alignment horizontal="center" vertical="center" wrapText="1" justifyLastLine="1"/>
    </xf>
    <xf numFmtId="1" fontId="30" fillId="21" borderId="3" xfId="8" applyNumberFormat="1" applyFont="1" applyFill="1" applyBorder="1" applyAlignment="1">
      <alignment horizontal="center" vertical="center"/>
    </xf>
    <xf numFmtId="0" fontId="32" fillId="0" borderId="0" xfId="0" applyFont="1"/>
    <xf numFmtId="4" fontId="33" fillId="0" borderId="3" xfId="11" applyNumberFormat="1" applyFont="1" applyFill="1" applyBorder="1">
      <alignment vertical="center"/>
    </xf>
    <xf numFmtId="4" fontId="29" fillId="0" borderId="3" xfId="45" applyNumberFormat="1" applyFont="1" applyBorder="1">
      <alignment horizontal="right" vertical="center"/>
    </xf>
    <xf numFmtId="4" fontId="31" fillId="0" borderId="3" xfId="45" applyNumberFormat="1" applyFont="1" applyBorder="1">
      <alignment horizontal="right" vertical="center"/>
    </xf>
    <xf numFmtId="3" fontId="31" fillId="0" borderId="3" xfId="45" applyNumberFormat="1" applyFont="1" applyBorder="1">
      <alignment horizontal="right" vertical="center"/>
    </xf>
    <xf numFmtId="0" fontId="29" fillId="0" borderId="0" xfId="10" applyFont="1" applyAlignment="1">
      <alignment horizontal="center" vertical="center" wrapText="1"/>
    </xf>
    <xf numFmtId="0" fontId="34" fillId="2" borderId="6" xfId="1" applyFont="1" applyFill="1" applyBorder="1" applyAlignment="1">
      <alignment horizontal="center" vertical="center" wrapText="1"/>
    </xf>
    <xf numFmtId="3" fontId="29" fillId="0" borderId="3" xfId="45" applyNumberFormat="1" applyFont="1" applyBorder="1">
      <alignment horizontal="right" vertical="center"/>
    </xf>
    <xf numFmtId="4" fontId="29" fillId="0" borderId="3" xfId="11" applyNumberFormat="1" applyFont="1" applyFill="1" applyBorder="1">
      <alignment vertical="center"/>
    </xf>
    <xf numFmtId="4" fontId="31" fillId="0" borderId="3" xfId="11" applyNumberFormat="1" applyFont="1" applyFill="1" applyBorder="1">
      <alignment vertical="center"/>
    </xf>
    <xf numFmtId="0" fontId="24" fillId="0" borderId="0" xfId="0" applyFont="1" applyAlignment="1">
      <alignment horizontal="center" vertical="center" wrapText="1"/>
    </xf>
    <xf numFmtId="0" fontId="30" fillId="0" borderId="3" xfId="33" quotePrefix="1" applyFont="1" applyBorder="1" applyAlignment="1">
      <alignment horizontal="left" vertical="center" wrapText="1" indent="3"/>
    </xf>
    <xf numFmtId="0" fontId="30" fillId="0" borderId="3" xfId="33" quotePrefix="1" applyFont="1" applyBorder="1">
      <alignment horizontal="left" vertical="center" wrapText="1"/>
    </xf>
    <xf numFmtId="0" fontId="35" fillId="0" borderId="3" xfId="35" quotePrefix="1" applyFont="1" applyBorder="1" applyAlignment="1">
      <alignment horizontal="left" vertical="center" wrapText="1" indent="4"/>
    </xf>
    <xf numFmtId="0" fontId="35" fillId="0" borderId="3" xfId="35" quotePrefix="1" applyFont="1" applyBorder="1">
      <alignment horizontal="left" vertical="center" wrapText="1"/>
    </xf>
    <xf numFmtId="0" fontId="35" fillId="0" borderId="3" xfId="37" quotePrefix="1" applyFont="1" applyBorder="1" applyAlignment="1">
      <alignment horizontal="left" vertical="center" wrapText="1" indent="5"/>
    </xf>
    <xf numFmtId="0" fontId="35" fillId="0" borderId="3" xfId="37" quotePrefix="1" applyFont="1" applyBorder="1">
      <alignment horizontal="left" vertical="center" wrapText="1"/>
    </xf>
    <xf numFmtId="0" fontId="31" fillId="0" borderId="3" xfId="45" applyNumberFormat="1" applyFont="1" applyBorder="1">
      <alignment horizontal="right" vertical="center"/>
    </xf>
    <xf numFmtId="0" fontId="35" fillId="0" borderId="3" xfId="37" quotePrefix="1" applyFont="1" applyBorder="1" applyAlignment="1">
      <alignment horizontal="left" vertical="center" wrapText="1" indent="6"/>
    </xf>
    <xf numFmtId="4" fontId="37" fillId="0" borderId="3" xfId="11" applyNumberFormat="1" applyFont="1" applyFill="1" applyBorder="1">
      <alignment vertical="center"/>
    </xf>
    <xf numFmtId="0" fontId="38" fillId="0" borderId="0" xfId="0" applyFont="1"/>
    <xf numFmtId="4" fontId="0" fillId="0" borderId="0" xfId="0" applyNumberFormat="1"/>
    <xf numFmtId="0" fontId="30" fillId="0" borderId="3" xfId="37" quotePrefix="1" applyFont="1" applyBorder="1">
      <alignment horizontal="left" vertical="center" wrapText="1"/>
    </xf>
    <xf numFmtId="0" fontId="32" fillId="4" borderId="3" xfId="0" applyFont="1" applyFill="1" applyBorder="1"/>
    <xf numFmtId="4" fontId="33" fillId="4" borderId="3" xfId="11" applyNumberFormat="1" applyFont="1" applyFill="1" applyBorder="1">
      <alignment vertical="center"/>
    </xf>
    <xf numFmtId="4" fontId="27" fillId="0" borderId="0" xfId="0" applyNumberFormat="1" applyFont="1"/>
    <xf numFmtId="3" fontId="27" fillId="0" borderId="0" xfId="0" applyNumberFormat="1" applyFont="1"/>
    <xf numFmtId="0" fontId="35" fillId="0" borderId="3" xfId="37" quotePrefix="1" applyFont="1" applyBorder="1" applyAlignment="1">
      <alignment horizontal="left" vertical="center" wrapText="1" indent="8"/>
    </xf>
    <xf numFmtId="0" fontId="35" fillId="0" borderId="3" xfId="37" quotePrefix="1" applyFont="1" applyBorder="1" applyAlignment="1">
      <alignment horizontal="left" vertical="center" wrapText="1" indent="7"/>
    </xf>
    <xf numFmtId="0" fontId="24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40" fillId="0" borderId="5" xfId="0" applyFont="1" applyBorder="1" applyAlignment="1">
      <alignment horizontal="right" vertical="center"/>
    </xf>
    <xf numFmtId="0" fontId="23" fillId="0" borderId="3" xfId="0" quotePrefix="1" applyFont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left" vertical="center"/>
    </xf>
    <xf numFmtId="0" fontId="42" fillId="0" borderId="0" xfId="0" applyFont="1" applyAlignment="1">
      <alignment horizontal="center" vertical="center" wrapText="1"/>
    </xf>
    <xf numFmtId="0" fontId="7" fillId="0" borderId="0" xfId="0" applyFont="1"/>
    <xf numFmtId="0" fontId="23" fillId="2" borderId="3" xfId="0" applyFont="1" applyFill="1" applyBorder="1" applyAlignment="1">
      <alignment horizontal="center" vertical="center" wrapText="1"/>
    </xf>
    <xf numFmtId="0" fontId="41" fillId="0" borderId="3" xfId="0" quotePrefix="1" applyFont="1" applyBorder="1" applyAlignment="1">
      <alignment horizontal="center" vertical="center"/>
    </xf>
    <xf numFmtId="4" fontId="13" fillId="0" borderId="3" xfId="0" applyNumberFormat="1" applyFont="1" applyBorder="1" applyAlignment="1">
      <alignment vertical="center"/>
    </xf>
    <xf numFmtId="4" fontId="7" fillId="0" borderId="3" xfId="0" applyNumberFormat="1" applyFont="1" applyBorder="1" applyAlignment="1">
      <alignment horizontal="right"/>
    </xf>
    <xf numFmtId="4" fontId="23" fillId="3" borderId="3" xfId="0" applyNumberFormat="1" applyFont="1" applyFill="1" applyBorder="1" applyAlignment="1">
      <alignment horizontal="right"/>
    </xf>
    <xf numFmtId="4" fontId="17" fillId="3" borderId="3" xfId="0" applyNumberFormat="1" applyFont="1" applyFill="1" applyBorder="1" applyAlignment="1">
      <alignment vertical="center"/>
    </xf>
    <xf numFmtId="4" fontId="13" fillId="0" borderId="3" xfId="0" applyNumberFormat="1" applyFont="1" applyBorder="1" applyAlignment="1">
      <alignment vertical="center" wrapText="1"/>
    </xf>
    <xf numFmtId="4" fontId="13" fillId="3" borderId="3" xfId="0" applyNumberFormat="1" applyFont="1" applyFill="1" applyBorder="1" applyAlignment="1">
      <alignment vertical="center" wrapText="1"/>
    </xf>
    <xf numFmtId="4" fontId="41" fillId="2" borderId="3" xfId="0" applyNumberFormat="1" applyFont="1" applyFill="1" applyBorder="1" applyAlignment="1">
      <alignment horizontal="center" vertical="center" wrapText="1"/>
    </xf>
    <xf numFmtId="4" fontId="23" fillId="3" borderId="3" xfId="0" quotePrefix="1" applyNumberFormat="1" applyFont="1" applyFill="1" applyBorder="1" applyAlignment="1">
      <alignment horizontal="right" wrapText="1"/>
    </xf>
    <xf numFmtId="4" fontId="39" fillId="3" borderId="3" xfId="0" applyNumberFormat="1" applyFont="1" applyFill="1" applyBorder="1" applyAlignment="1">
      <alignment wrapText="1"/>
    </xf>
    <xf numFmtId="0" fontId="29" fillId="0" borderId="0" xfId="3" applyFont="1" applyAlignment="1">
      <alignment horizontal="center" vertical="center" wrapText="1"/>
    </xf>
    <xf numFmtId="4" fontId="29" fillId="0" borderId="0" xfId="3" applyNumberFormat="1" applyFont="1" applyAlignment="1">
      <alignment horizontal="center" vertical="center" wrapText="1"/>
    </xf>
    <xf numFmtId="0" fontId="43" fillId="0" borderId="0" xfId="0" applyFont="1"/>
    <xf numFmtId="0" fontId="44" fillId="0" borderId="0" xfId="0" applyFont="1"/>
    <xf numFmtId="4" fontId="31" fillId="0" borderId="0" xfId="3" applyNumberFormat="1" applyFont="1" applyAlignment="1">
      <alignment vertical="center" wrapText="1"/>
    </xf>
    <xf numFmtId="1" fontId="30" fillId="21" borderId="3" xfId="0" applyNumberFormat="1" applyFont="1" applyFill="1" applyBorder="1" applyAlignment="1">
      <alignment horizontal="center" vertical="center"/>
    </xf>
    <xf numFmtId="4" fontId="29" fillId="4" borderId="3" xfId="11" applyNumberFormat="1" applyFont="1" applyFill="1" applyBorder="1">
      <alignment vertical="center"/>
    </xf>
    <xf numFmtId="4" fontId="35" fillId="0" borderId="0" xfId="0" applyNumberFormat="1" applyFont="1"/>
    <xf numFmtId="0" fontId="31" fillId="0" borderId="0" xfId="3" applyFont="1" applyAlignment="1">
      <alignment horizontal="right" vertical="center" wrapText="1"/>
    </xf>
    <xf numFmtId="4" fontId="30" fillId="21" borderId="3" xfId="15" applyNumberFormat="1" applyFont="1" applyFill="1" applyBorder="1" applyAlignment="1">
      <alignment horizontal="right" vertical="center" wrapText="1" justifyLastLine="1"/>
    </xf>
    <xf numFmtId="1" fontId="30" fillId="21" borderId="3" xfId="0" applyNumberFormat="1" applyFont="1" applyFill="1" applyBorder="1" applyAlignment="1">
      <alignment horizontal="right" vertical="center"/>
    </xf>
    <xf numFmtId="4" fontId="29" fillId="4" borderId="3" xfId="11" applyNumberFormat="1" applyFont="1" applyFill="1" applyBorder="1" applyAlignment="1">
      <alignment horizontal="right" vertical="center"/>
    </xf>
    <xf numFmtId="4" fontId="29" fillId="0" borderId="3" xfId="11" applyNumberFormat="1" applyFont="1" applyFill="1" applyBorder="1" applyAlignment="1">
      <alignment horizontal="right" vertical="center"/>
    </xf>
    <xf numFmtId="4" fontId="31" fillId="0" borderId="3" xfId="11" applyNumberFormat="1" applyFont="1" applyFill="1" applyBorder="1" applyAlignment="1">
      <alignment horizontal="right" vertical="center"/>
    </xf>
    <xf numFmtId="0" fontId="35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4" fontId="35" fillId="0" borderId="3" xfId="0" applyNumberFormat="1" applyFont="1" applyBorder="1" applyAlignment="1">
      <alignment horizontal="right"/>
    </xf>
    <xf numFmtId="4" fontId="35" fillId="0" borderId="3" xfId="0" applyNumberFormat="1" applyFont="1" applyBorder="1" applyAlignment="1">
      <alignment horizontal="left"/>
    </xf>
    <xf numFmtId="4" fontId="30" fillId="0" borderId="3" xfId="0" applyNumberFormat="1" applyFont="1" applyBorder="1" applyAlignment="1">
      <alignment horizontal="left"/>
    </xf>
    <xf numFmtId="0" fontId="35" fillId="0" borderId="3" xfId="37" quotePrefix="1" applyFont="1" applyBorder="1" applyAlignment="1">
      <alignment vertical="center" wrapText="1"/>
    </xf>
    <xf numFmtId="0" fontId="30" fillId="0" borderId="3" xfId="37" quotePrefix="1" applyFont="1" applyBorder="1" applyAlignment="1">
      <alignment horizontal="left" vertical="center" wrapText="1" indent="6"/>
    </xf>
    <xf numFmtId="4" fontId="35" fillId="0" borderId="3" xfId="0" applyNumberFormat="1" applyFont="1" applyBorder="1"/>
    <xf numFmtId="4" fontId="27" fillId="0" borderId="3" xfId="0" applyNumberFormat="1" applyFont="1" applyBorder="1"/>
    <xf numFmtId="0" fontId="30" fillId="4" borderId="3" xfId="31" quotePrefix="1" applyFont="1" applyFill="1" applyBorder="1" applyAlignment="1">
      <alignment horizontal="left" vertical="center" wrapText="1" indent="2" justifyLastLine="1"/>
    </xf>
    <xf numFmtId="0" fontId="30" fillId="4" borderId="3" xfId="31" quotePrefix="1" applyFont="1" applyFill="1" applyBorder="1">
      <alignment horizontal="left" vertical="center" wrapText="1" justifyLastLine="1"/>
    </xf>
    <xf numFmtId="0" fontId="30" fillId="4" borderId="3" xfId="33" quotePrefix="1" applyFont="1" applyFill="1" applyBorder="1" applyAlignment="1">
      <alignment horizontal="left" vertical="center" wrapText="1" indent="3"/>
    </xf>
    <xf numFmtId="0" fontId="30" fillId="4" borderId="3" xfId="33" quotePrefix="1" applyFont="1" applyFill="1" applyBorder="1">
      <alignment horizontal="left" vertical="center" wrapText="1"/>
    </xf>
    <xf numFmtId="0" fontId="30" fillId="4" borderId="3" xfId="35" quotePrefix="1" applyFont="1" applyFill="1" applyBorder="1" applyAlignment="1">
      <alignment horizontal="left" vertical="center" wrapText="1" indent="4"/>
    </xf>
    <xf numFmtId="0" fontId="30" fillId="4" borderId="3" xfId="35" quotePrefix="1" applyFont="1" applyFill="1" applyBorder="1">
      <alignment horizontal="left" vertical="center" wrapText="1"/>
    </xf>
    <xf numFmtId="0" fontId="30" fillId="4" borderId="3" xfId="37" quotePrefix="1" applyFont="1" applyFill="1" applyBorder="1" applyAlignment="1">
      <alignment horizontal="left" vertical="center" wrapText="1" indent="5"/>
    </xf>
    <xf numFmtId="0" fontId="30" fillId="4" borderId="3" xfId="37" quotePrefix="1" applyFont="1" applyFill="1" applyBorder="1">
      <alignment horizontal="left" vertical="center" wrapText="1"/>
    </xf>
    <xf numFmtId="4" fontId="38" fillId="0" borderId="0" xfId="0" applyNumberFormat="1" applyFont="1"/>
    <xf numFmtId="4" fontId="9" fillId="0" borderId="0" xfId="0" applyNumberFormat="1" applyFont="1"/>
    <xf numFmtId="1" fontId="41" fillId="0" borderId="3" xfId="0" quotePrefix="1" applyNumberFormat="1" applyFont="1" applyBorder="1" applyAlignment="1">
      <alignment horizontal="center" vertical="center" wrapText="1"/>
    </xf>
    <xf numFmtId="1" fontId="41" fillId="2" borderId="3" xfId="0" applyNumberFormat="1" applyFont="1" applyFill="1" applyBorder="1" applyAlignment="1">
      <alignment horizontal="center" vertical="center" wrapText="1"/>
    </xf>
    <xf numFmtId="3" fontId="30" fillId="21" borderId="3" xfId="8" applyNumberFormat="1" applyFont="1" applyFill="1" applyBorder="1" applyAlignment="1">
      <alignment horizontal="center" vertical="center"/>
    </xf>
    <xf numFmtId="4" fontId="17" fillId="3" borderId="3" xfId="0" applyNumberFormat="1" applyFont="1" applyFill="1" applyBorder="1" applyAlignment="1">
      <alignment horizontal="right" vertical="center"/>
    </xf>
    <xf numFmtId="4" fontId="39" fillId="3" borderId="3" xfId="0" applyNumberFormat="1" applyFont="1" applyFill="1" applyBorder="1" applyAlignment="1">
      <alignment horizontal="right" wrapText="1"/>
    </xf>
    <xf numFmtId="0" fontId="30" fillId="0" borderId="3" xfId="37" quotePrefix="1" applyFont="1" applyBorder="1" applyAlignment="1">
      <alignment horizontal="left" vertical="center" wrapText="1" indent="5"/>
    </xf>
    <xf numFmtId="0" fontId="23" fillId="3" borderId="1" xfId="0" quotePrefix="1" applyFont="1" applyFill="1" applyBorder="1" applyAlignment="1">
      <alignment horizontal="left" wrapText="1"/>
    </xf>
    <xf numFmtId="0" fontId="23" fillId="3" borderId="2" xfId="0" quotePrefix="1" applyFont="1" applyFill="1" applyBorder="1" applyAlignment="1">
      <alignment horizontal="left" wrapText="1"/>
    </xf>
    <xf numFmtId="0" fontId="23" fillId="3" borderId="4" xfId="0" quotePrefix="1" applyFont="1" applyFill="1" applyBorder="1" applyAlignment="1">
      <alignment horizontal="left" wrapText="1"/>
    </xf>
    <xf numFmtId="0" fontId="23" fillId="3" borderId="3" xfId="0" quotePrefix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17" fillId="3" borderId="1" xfId="0" quotePrefix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23" fillId="0" borderId="3" xfId="0" quotePrefix="1" applyFont="1" applyBorder="1" applyAlignment="1">
      <alignment horizontal="center" vertical="center" wrapText="1"/>
    </xf>
    <xf numFmtId="0" fontId="41" fillId="0" borderId="1" xfId="0" quotePrefix="1" applyFont="1" applyBorder="1" applyAlignment="1">
      <alignment horizontal="center" vertical="center" wrapText="1"/>
    </xf>
    <xf numFmtId="0" fontId="41" fillId="0" borderId="2" xfId="0" quotePrefix="1" applyFont="1" applyBorder="1" applyAlignment="1">
      <alignment horizontal="center" vertical="center" wrapText="1"/>
    </xf>
    <xf numFmtId="0" fontId="41" fillId="0" borderId="3" xfId="0" quotePrefix="1" applyFont="1" applyBorder="1" applyAlignment="1">
      <alignment horizontal="center" wrapText="1"/>
    </xf>
    <xf numFmtId="0" fontId="41" fillId="0" borderId="1" xfId="0" quotePrefix="1" applyFont="1" applyBorder="1" applyAlignment="1">
      <alignment horizontal="center" wrapText="1"/>
    </xf>
    <xf numFmtId="0" fontId="17" fillId="3" borderId="1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/>
    </xf>
    <xf numFmtId="0" fontId="17" fillId="0" borderId="1" xfId="0" quotePrefix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3" fontId="30" fillId="21" borderId="3" xfId="8" applyNumberFormat="1" applyFont="1" applyFill="1" applyBorder="1" applyAlignment="1">
      <alignment horizontal="center" vertical="center" wrapText="1" justifyLastLine="1"/>
    </xf>
    <xf numFmtId="3" fontId="36" fillId="0" borderId="1" xfId="8" applyNumberFormat="1" applyFont="1" applyBorder="1" applyAlignment="1">
      <alignment horizontal="center" vertical="top" wrapText="1" justifyLastLine="1"/>
    </xf>
    <xf numFmtId="3" fontId="36" fillId="0" borderId="4" xfId="8" applyNumberFormat="1" applyFont="1" applyBorder="1" applyAlignment="1">
      <alignment horizontal="center" vertical="top" wrapText="1" justifyLastLine="1"/>
    </xf>
    <xf numFmtId="0" fontId="29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9" fillId="0" borderId="0" xfId="3" applyFont="1" applyAlignment="1">
      <alignment horizontal="center" vertical="center" wrapText="1"/>
    </xf>
    <xf numFmtId="4" fontId="29" fillId="0" borderId="0" xfId="3" applyNumberFormat="1" applyFont="1" applyAlignment="1">
      <alignment horizontal="center" vertical="center" wrapText="1"/>
    </xf>
    <xf numFmtId="3" fontId="30" fillId="21" borderId="3" xfId="0" applyNumberFormat="1" applyFont="1" applyFill="1" applyBorder="1" applyAlignment="1">
      <alignment horizontal="center" vertical="center" wrapText="1" justifyLastLine="1"/>
    </xf>
  </cellXfs>
  <cellStyles count="52">
    <cellStyle name="Normal" xfId="0" builtinId="0" customBuiltin="1"/>
    <cellStyle name="Normal 2" xfId="8" xr:uid="{C2C400CC-6846-4C9E-97B5-B02C337011D5}"/>
    <cellStyle name="Normalno 2" xfId="1" xr:uid="{00000000-0005-0000-0000-000001000000}"/>
    <cellStyle name="Normalno 2 2" xfId="4" xr:uid="{00000000-0005-0000-0000-000002000000}"/>
    <cellStyle name="Normalno 2 3" xfId="9" xr:uid="{5D5936B7-92A2-4F5C-B510-1600979DE041}"/>
    <cellStyle name="Normalno 3" xfId="3" xr:uid="{00000000-0005-0000-0000-000003000000}"/>
    <cellStyle name="Normalno 3 2" xfId="2" xr:uid="{00000000-0005-0000-0000-000004000000}"/>
    <cellStyle name="Normalno 3 3" xfId="5" xr:uid="{00000000-0005-0000-0000-000005000000}"/>
    <cellStyle name="Normalno 3 4" xfId="10" xr:uid="{8D153CB4-B409-45F1-BC17-433B97EEA448}"/>
    <cellStyle name="Normalno 3 5" xfId="51" xr:uid="{BFF54C79-6362-4716-90BD-617F35877D47}"/>
    <cellStyle name="Normalno 4" xfId="6" xr:uid="{00000000-0005-0000-0000-000006000000}"/>
    <cellStyle name="Obično_List10" xfId="7" xr:uid="{00000000-0005-0000-0000-000007000000}"/>
    <cellStyle name="SAPBEXaggData" xfId="11" xr:uid="{0532D1A3-B83D-4B59-86D5-3A5D940167FA}"/>
    <cellStyle name="SAPBEXaggDataEmph" xfId="12" xr:uid="{D12D4BB6-351C-4929-943F-726B1C25AD18}"/>
    <cellStyle name="SAPBEXaggItem" xfId="13" xr:uid="{10B0904E-F295-4892-A9BD-F186533B89F9}"/>
    <cellStyle name="SAPBEXaggItemX" xfId="14" xr:uid="{FA4954BD-73F6-4EB8-AF56-1F2ECF1AE620}"/>
    <cellStyle name="SAPBEXchaText" xfId="15" xr:uid="{B0A98F0C-4433-452B-8B3F-50067BFDE55E}"/>
    <cellStyle name="SAPBEXexcBad7" xfId="16" xr:uid="{A1B142CF-2DBB-4221-982E-E2F7CE96D8E2}"/>
    <cellStyle name="SAPBEXexcBad8" xfId="17" xr:uid="{745A17CF-55E1-4493-9432-A8437C2FA0F2}"/>
    <cellStyle name="SAPBEXexcBad9" xfId="18" xr:uid="{CC63DA00-361E-4B7C-8D6E-72670162A997}"/>
    <cellStyle name="SAPBEXexcCritical4" xfId="19" xr:uid="{44386BE0-F666-460F-9F1E-118AC7731F2C}"/>
    <cellStyle name="SAPBEXexcCritical5" xfId="20" xr:uid="{F4F9D856-897F-4367-A3F9-D7FB88F9132B}"/>
    <cellStyle name="SAPBEXexcCritical6" xfId="21" xr:uid="{038B29E6-FED1-4775-B36C-1D8779DE4D8E}"/>
    <cellStyle name="SAPBEXexcGood1" xfId="22" xr:uid="{553378B5-FE88-40C0-A9D2-CA7B68D694E2}"/>
    <cellStyle name="SAPBEXexcGood2" xfId="23" xr:uid="{F5D0D70C-354B-4C56-85A2-C5527685891B}"/>
    <cellStyle name="SAPBEXexcGood3" xfId="24" xr:uid="{4DB3FF16-BA44-44E8-A764-F5493A68DDEA}"/>
    <cellStyle name="SAPBEXfilterDrill" xfId="25" xr:uid="{0D79F84D-31B7-4008-9AF7-D3B7B1550688}"/>
    <cellStyle name="SAPBEXfilterItem" xfId="26" xr:uid="{6880B9E3-03A2-4131-AF6E-FBBBAEC75F94}"/>
    <cellStyle name="SAPBEXfilterText" xfId="27" xr:uid="{CCF6DD6A-0136-4C14-A164-936CA1184A39}"/>
    <cellStyle name="SAPBEXformats" xfId="28" xr:uid="{9EC8E332-BAB7-41EE-997B-FCEFC25E9529}"/>
    <cellStyle name="SAPBEXheaderItem" xfId="29" xr:uid="{F84F7C3B-CCF7-43A5-8F62-A7CFCCF9AD18}"/>
    <cellStyle name="SAPBEXheaderText" xfId="30" xr:uid="{A797C672-F263-4EE2-BED5-12D2D812C230}"/>
    <cellStyle name="SAPBEXHLevel0" xfId="31" xr:uid="{31BE9FCC-EDB2-4350-9434-AA68918020A0}"/>
    <cellStyle name="SAPBEXHLevel0X" xfId="32" xr:uid="{048DBCCF-07BA-47DF-B8AB-82BFF51B0807}"/>
    <cellStyle name="SAPBEXHLevel1" xfId="33" xr:uid="{23BAC31B-1F9F-42E5-870E-64F0AF2F7447}"/>
    <cellStyle name="SAPBEXHLevel1X" xfId="34" xr:uid="{49C65135-8796-40C3-B74C-78D7528B0C15}"/>
    <cellStyle name="SAPBEXHLevel2" xfId="35" xr:uid="{8ECB9758-EDF7-4E5E-9EB0-9DFC30D7B8FC}"/>
    <cellStyle name="SAPBEXHLevel2X" xfId="36" xr:uid="{D420603A-C836-41BB-A5C3-61B459316F1F}"/>
    <cellStyle name="SAPBEXHLevel3" xfId="37" xr:uid="{8DBC2385-5536-4958-A5DE-A0F7169D7BD8}"/>
    <cellStyle name="SAPBEXHLevel3X" xfId="38" xr:uid="{F9DFE1E0-32D7-40AA-A8B0-95CF83EEBD32}"/>
    <cellStyle name="SAPBEXinputData" xfId="39" xr:uid="{F8192917-E0C3-4FCC-86BD-119EDD327ACE}"/>
    <cellStyle name="SAPBEXinputData 2" xfId="40" xr:uid="{384F6A2C-5997-41EE-9ADE-82D75637C2B7}"/>
    <cellStyle name="SAPBEXresData" xfId="41" xr:uid="{0F7FDAC6-E901-4915-B6EC-CDF2DFABAE82}"/>
    <cellStyle name="SAPBEXresDataEmph" xfId="42" xr:uid="{1162F5AD-25F3-4623-8698-BCC9B668FC26}"/>
    <cellStyle name="SAPBEXresItem" xfId="43" xr:uid="{E65672EF-9933-43D8-A260-F9552D582E1B}"/>
    <cellStyle name="SAPBEXresItemX" xfId="44" xr:uid="{E121E16E-EE51-41A7-A834-B6DB1537526E}"/>
    <cellStyle name="SAPBEXstdData" xfId="45" xr:uid="{95B7437E-224F-4813-AA48-CE1B9953E5E1}"/>
    <cellStyle name="SAPBEXstdDataEmph" xfId="46" xr:uid="{4E50C27E-06E6-4EAD-842C-CE5236C35677}"/>
    <cellStyle name="SAPBEXstdItem" xfId="47" xr:uid="{E93062E7-5FC8-4916-80ED-F7808E27BEC6}"/>
    <cellStyle name="SAPBEXstdItemX" xfId="48" xr:uid="{3A20500F-444D-43BF-8A02-55E8C313AA20}"/>
    <cellStyle name="SAPBEXtitle" xfId="49" xr:uid="{04F96C89-DE7D-4671-988D-7586A2460C39}"/>
    <cellStyle name="SAPBEXundefined" xfId="50" xr:uid="{48A03E5C-351A-4F4C-AD01-7A7D11AC51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0"/>
  <sheetViews>
    <sheetView tabSelected="1" workbookViewId="0"/>
  </sheetViews>
  <sheetFormatPr defaultColWidth="8.88671875" defaultRowHeight="15.6" x14ac:dyDescent="0.3"/>
  <cols>
    <col min="1" max="4" width="8.88671875" style="1" customWidth="1"/>
    <col min="5" max="5" width="22.88671875" style="1" customWidth="1"/>
    <col min="6" max="10" width="24.6640625" style="1" customWidth="1"/>
    <col min="11" max="13" width="12.6640625" style="1" bestFit="1" customWidth="1"/>
    <col min="14" max="14" width="8.88671875" style="1" customWidth="1"/>
    <col min="15" max="16384" width="8.88671875" style="1"/>
  </cols>
  <sheetData>
    <row r="2" spans="1:10" x14ac:dyDescent="0.3">
      <c r="A2" s="118" t="s">
        <v>221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17.399999999999999" x14ac:dyDescent="0.3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3">
      <c r="A4" s="118" t="s">
        <v>10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ht="17.399999999999999" x14ac:dyDescent="0.3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3">
      <c r="A6" s="118" t="s">
        <v>222</v>
      </c>
      <c r="B6" s="118"/>
      <c r="C6" s="118"/>
      <c r="D6" s="118"/>
      <c r="E6" s="118"/>
      <c r="F6" s="118"/>
      <c r="G6" s="118"/>
      <c r="H6" s="118"/>
      <c r="I6" s="118"/>
      <c r="J6" s="118"/>
    </row>
    <row r="7" spans="1:10" x14ac:dyDescent="0.3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17.399999999999999" x14ac:dyDescent="0.3">
      <c r="A8" s="109" t="s">
        <v>223</v>
      </c>
      <c r="B8" s="109"/>
      <c r="C8" s="109"/>
      <c r="D8" s="109"/>
      <c r="E8" s="109"/>
      <c r="F8" s="39"/>
      <c r="G8" s="40"/>
      <c r="H8" s="40"/>
      <c r="I8" s="41"/>
      <c r="J8" s="41"/>
    </row>
    <row r="9" spans="1:10" ht="26.4" x14ac:dyDescent="0.3">
      <c r="A9" s="110" t="s">
        <v>15</v>
      </c>
      <c r="B9" s="110"/>
      <c r="C9" s="110"/>
      <c r="D9" s="110"/>
      <c r="E9" s="110"/>
      <c r="F9" s="42" t="s">
        <v>238</v>
      </c>
      <c r="G9" s="42" t="s">
        <v>111</v>
      </c>
      <c r="H9" s="42" t="s">
        <v>239</v>
      </c>
      <c r="I9" s="42" t="s">
        <v>226</v>
      </c>
      <c r="J9" s="42" t="s">
        <v>301</v>
      </c>
    </row>
    <row r="10" spans="1:10" x14ac:dyDescent="0.3">
      <c r="A10" s="113">
        <v>1</v>
      </c>
      <c r="B10" s="113"/>
      <c r="C10" s="113"/>
      <c r="D10" s="113"/>
      <c r="E10" s="114"/>
      <c r="F10" s="92">
        <v>2</v>
      </c>
      <c r="G10" s="93">
        <v>3</v>
      </c>
      <c r="H10" s="93">
        <v>4</v>
      </c>
      <c r="I10" s="56" t="s">
        <v>299</v>
      </c>
      <c r="J10" s="56" t="s">
        <v>300</v>
      </c>
    </row>
    <row r="11" spans="1:10" x14ac:dyDescent="0.3">
      <c r="A11" s="102" t="s">
        <v>227</v>
      </c>
      <c r="B11" s="104"/>
      <c r="C11" s="104"/>
      <c r="D11" s="104"/>
      <c r="E11" s="106"/>
      <c r="F11" s="50">
        <f>'Račun prihoda i rashoda'!C10</f>
        <v>14445337.499999998</v>
      </c>
      <c r="G11" s="51">
        <f>'Račun prihoda i rashoda'!D10</f>
        <v>84931305</v>
      </c>
      <c r="H11" s="51">
        <f>'Račun prihoda i rashoda'!E10</f>
        <v>18378188.560000002</v>
      </c>
      <c r="I11" s="51">
        <f>H11/F11*100</f>
        <v>127.22574713121107</v>
      </c>
      <c r="J11" s="51">
        <f>H11/G11*100</f>
        <v>21.638886344675857</v>
      </c>
    </row>
    <row r="12" spans="1:10" x14ac:dyDescent="0.3">
      <c r="A12" s="105" t="s">
        <v>228</v>
      </c>
      <c r="B12" s="106"/>
      <c r="C12" s="106"/>
      <c r="D12" s="106"/>
      <c r="E12" s="106"/>
      <c r="F12" s="50">
        <v>0</v>
      </c>
      <c r="G12" s="51">
        <v>0</v>
      </c>
      <c r="H12" s="51">
        <v>0</v>
      </c>
      <c r="I12" s="51" t="s">
        <v>217</v>
      </c>
      <c r="J12" s="51" t="s">
        <v>217</v>
      </c>
    </row>
    <row r="13" spans="1:10" x14ac:dyDescent="0.3">
      <c r="A13" s="115" t="s">
        <v>0</v>
      </c>
      <c r="B13" s="108"/>
      <c r="C13" s="108"/>
      <c r="D13" s="108"/>
      <c r="E13" s="116"/>
      <c r="F13" s="53">
        <f>F11+F12</f>
        <v>14445337.499999998</v>
      </c>
      <c r="G13" s="53">
        <f t="shared" ref="G13:H13" si="0">G11+G12</f>
        <v>84931305</v>
      </c>
      <c r="H13" s="53">
        <f t="shared" si="0"/>
        <v>18378188.560000002</v>
      </c>
      <c r="I13" s="52">
        <f>H13/F13*100</f>
        <v>127.22574713121107</v>
      </c>
      <c r="J13" s="52">
        <f>H13/G13*100</f>
        <v>21.638886344675857</v>
      </c>
    </row>
    <row r="14" spans="1:10" x14ac:dyDescent="0.3">
      <c r="A14" s="117" t="s">
        <v>229</v>
      </c>
      <c r="B14" s="104"/>
      <c r="C14" s="104"/>
      <c r="D14" s="104"/>
      <c r="E14" s="104"/>
      <c r="F14" s="54">
        <f>'Račun prihoda i rashoda'!C35</f>
        <v>10016103.26</v>
      </c>
      <c r="G14" s="51">
        <f>'Račun prihoda i rashoda'!D35</f>
        <v>35132197</v>
      </c>
      <c r="H14" s="51">
        <f>'Račun prihoda i rashoda'!E35</f>
        <v>13961322.82</v>
      </c>
      <c r="I14" s="51">
        <f>H14/F14*100</f>
        <v>139.38876684464213</v>
      </c>
      <c r="J14" s="51">
        <f>H14/G14*100</f>
        <v>39.73939580265931</v>
      </c>
    </row>
    <row r="15" spans="1:10" x14ac:dyDescent="0.3">
      <c r="A15" s="105" t="s">
        <v>230</v>
      </c>
      <c r="B15" s="106"/>
      <c r="C15" s="106"/>
      <c r="D15" s="106"/>
      <c r="E15" s="106"/>
      <c r="F15" s="50">
        <f>'Račun prihoda i rashoda'!C95</f>
        <v>4473773.0500000007</v>
      </c>
      <c r="G15" s="51">
        <f>'Račun prihoda i rashoda'!D95</f>
        <v>52259555</v>
      </c>
      <c r="H15" s="51">
        <f>'Račun prihoda i rashoda'!E95</f>
        <v>7057922.6600000001</v>
      </c>
      <c r="I15" s="51">
        <f>H15/F15*100</f>
        <v>157.76219716822692</v>
      </c>
      <c r="J15" s="51">
        <f>H15/G15*100</f>
        <v>13.505516187422566</v>
      </c>
    </row>
    <row r="16" spans="1:10" x14ac:dyDescent="0.3">
      <c r="A16" s="45" t="s">
        <v>1</v>
      </c>
      <c r="B16" s="44"/>
      <c r="C16" s="44"/>
      <c r="D16" s="44"/>
      <c r="E16" s="44"/>
      <c r="F16" s="53">
        <f>F14+F15</f>
        <v>14489876.310000001</v>
      </c>
      <c r="G16" s="53">
        <f t="shared" ref="G16:H16" si="1">G14+G15</f>
        <v>87391752</v>
      </c>
      <c r="H16" s="53">
        <f t="shared" si="1"/>
        <v>21019245.48</v>
      </c>
      <c r="I16" s="52">
        <f>H16/F16*100</f>
        <v>145.06159355890321</v>
      </c>
      <c r="J16" s="52">
        <f>H16/G16*100</f>
        <v>24.051749734917777</v>
      </c>
    </row>
    <row r="17" spans="1:10" x14ac:dyDescent="0.3">
      <c r="A17" s="107" t="s">
        <v>2</v>
      </c>
      <c r="B17" s="108"/>
      <c r="C17" s="108"/>
      <c r="D17" s="108"/>
      <c r="E17" s="108"/>
      <c r="F17" s="55">
        <f>F13-F16</f>
        <v>-44538.810000002384</v>
      </c>
      <c r="G17" s="55">
        <f t="shared" ref="G17:H17" si="2">G13-G16</f>
        <v>-2460447</v>
      </c>
      <c r="H17" s="55">
        <f t="shared" si="2"/>
        <v>-2641056.9199999981</v>
      </c>
      <c r="I17" s="52">
        <f>H17/F17*100</f>
        <v>5929.7877963058663</v>
      </c>
      <c r="J17" s="52">
        <f>H17/G17*100</f>
        <v>107.34053283813869</v>
      </c>
    </row>
    <row r="18" spans="1:10" ht="17.399999999999999" x14ac:dyDescent="0.3">
      <c r="A18" s="20"/>
      <c r="B18" s="46"/>
      <c r="C18" s="46"/>
      <c r="D18" s="46"/>
      <c r="E18" s="46"/>
      <c r="F18" s="46"/>
      <c r="G18" s="46"/>
      <c r="H18" s="46"/>
      <c r="I18" s="47"/>
      <c r="J18" s="47"/>
    </row>
    <row r="19" spans="1:10" ht="17.399999999999999" x14ac:dyDescent="0.3">
      <c r="A19" s="109" t="s">
        <v>231</v>
      </c>
      <c r="B19" s="109"/>
      <c r="C19" s="109"/>
      <c r="D19" s="109"/>
      <c r="E19" s="109"/>
      <c r="F19" s="46"/>
      <c r="G19" s="46"/>
      <c r="H19" s="46"/>
      <c r="I19" s="47"/>
      <c r="J19" s="47"/>
    </row>
    <row r="20" spans="1:10" ht="26.4" x14ac:dyDescent="0.3">
      <c r="A20" s="110" t="s">
        <v>15</v>
      </c>
      <c r="B20" s="110"/>
      <c r="C20" s="110"/>
      <c r="D20" s="110"/>
      <c r="E20" s="110"/>
      <c r="F20" s="42" t="s">
        <v>224</v>
      </c>
      <c r="G20" s="48" t="s">
        <v>111</v>
      </c>
      <c r="H20" s="48" t="s">
        <v>225</v>
      </c>
      <c r="I20" s="48" t="s">
        <v>226</v>
      </c>
      <c r="J20" s="48" t="s">
        <v>301</v>
      </c>
    </row>
    <row r="21" spans="1:10" x14ac:dyDescent="0.3">
      <c r="A21" s="111">
        <v>1</v>
      </c>
      <c r="B21" s="112"/>
      <c r="C21" s="112"/>
      <c r="D21" s="112"/>
      <c r="E21" s="112"/>
      <c r="F21" s="49">
        <v>2</v>
      </c>
      <c r="G21" s="43">
        <v>3</v>
      </c>
      <c r="H21" s="43">
        <v>4</v>
      </c>
      <c r="I21" s="56" t="s">
        <v>299</v>
      </c>
      <c r="J21" s="56" t="s">
        <v>300</v>
      </c>
    </row>
    <row r="22" spans="1:10" x14ac:dyDescent="0.3">
      <c r="A22" s="102" t="s">
        <v>232</v>
      </c>
      <c r="B22" s="103"/>
      <c r="C22" s="103"/>
      <c r="D22" s="103"/>
      <c r="E22" s="103"/>
      <c r="F22" s="50">
        <v>0</v>
      </c>
      <c r="G22" s="50">
        <v>0</v>
      </c>
      <c r="H22" s="50">
        <v>0</v>
      </c>
      <c r="I22" s="51" t="s">
        <v>217</v>
      </c>
      <c r="J22" s="51" t="s">
        <v>217</v>
      </c>
    </row>
    <row r="23" spans="1:10" x14ac:dyDescent="0.3">
      <c r="A23" s="102" t="s">
        <v>233</v>
      </c>
      <c r="B23" s="104"/>
      <c r="C23" s="104"/>
      <c r="D23" s="104"/>
      <c r="E23" s="104"/>
      <c r="F23" s="50">
        <v>0</v>
      </c>
      <c r="G23" s="50">
        <v>0</v>
      </c>
      <c r="H23" s="50">
        <v>0</v>
      </c>
      <c r="I23" s="51" t="s">
        <v>217</v>
      </c>
      <c r="J23" s="51" t="s">
        <v>217</v>
      </c>
    </row>
    <row r="24" spans="1:10" x14ac:dyDescent="0.3">
      <c r="A24" s="98" t="s">
        <v>234</v>
      </c>
      <c r="B24" s="99"/>
      <c r="C24" s="99"/>
      <c r="D24" s="99"/>
      <c r="E24" s="100"/>
      <c r="F24" s="53">
        <f>F22-F23</f>
        <v>0</v>
      </c>
      <c r="G24" s="53">
        <f t="shared" ref="G24:H24" si="3">G22-G23</f>
        <v>0</v>
      </c>
      <c r="H24" s="53">
        <f t="shared" si="3"/>
        <v>0</v>
      </c>
      <c r="I24" s="95" t="s">
        <v>217</v>
      </c>
      <c r="J24" s="95" t="s">
        <v>217</v>
      </c>
    </row>
    <row r="25" spans="1:10" x14ac:dyDescent="0.3">
      <c r="A25" s="102" t="s">
        <v>77</v>
      </c>
      <c r="B25" s="104"/>
      <c r="C25" s="104"/>
      <c r="D25" s="104"/>
      <c r="E25" s="104"/>
      <c r="F25" s="51">
        <v>2954909.16</v>
      </c>
      <c r="G25" s="51">
        <v>6029264</v>
      </c>
      <c r="H25" s="51">
        <v>5948750.4299999997</v>
      </c>
      <c r="I25" s="51">
        <f>H25/F25*100</f>
        <v>201.31753999503655</v>
      </c>
      <c r="J25" s="51">
        <f>H25/G25*100</f>
        <v>98.664620258791118</v>
      </c>
    </row>
    <row r="26" spans="1:10" x14ac:dyDescent="0.3">
      <c r="A26" s="102" t="s">
        <v>235</v>
      </c>
      <c r="B26" s="104"/>
      <c r="C26" s="104"/>
      <c r="D26" s="104"/>
      <c r="E26" s="104"/>
      <c r="F26" s="51">
        <v>-2910370.38</v>
      </c>
      <c r="G26" s="51">
        <v>-3568817</v>
      </c>
      <c r="H26" s="51">
        <v>-3307693.51</v>
      </c>
      <c r="I26" s="51">
        <f>H26/F26*100</f>
        <v>113.65197820629275</v>
      </c>
      <c r="J26" s="51">
        <f>H26/G26*100</f>
        <v>92.683191937272198</v>
      </c>
    </row>
    <row r="27" spans="1:10" x14ac:dyDescent="0.3">
      <c r="A27" s="98" t="s">
        <v>236</v>
      </c>
      <c r="B27" s="99"/>
      <c r="C27" s="99"/>
      <c r="D27" s="99"/>
      <c r="E27" s="100"/>
      <c r="F27" s="57">
        <f>F22-F23</f>
        <v>0</v>
      </c>
      <c r="G27" s="57">
        <f t="shared" ref="G27:H27" si="4">G22-G23</f>
        <v>0</v>
      </c>
      <c r="H27" s="57">
        <f t="shared" si="4"/>
        <v>0</v>
      </c>
      <c r="I27" s="57" t="s">
        <v>217</v>
      </c>
      <c r="J27" s="57" t="s">
        <v>217</v>
      </c>
    </row>
    <row r="28" spans="1:10" x14ac:dyDescent="0.3">
      <c r="A28" s="101" t="s">
        <v>237</v>
      </c>
      <c r="B28" s="101"/>
      <c r="C28" s="101"/>
      <c r="D28" s="101"/>
      <c r="E28" s="101"/>
      <c r="F28" s="58">
        <f>F25+F26+F17</f>
        <v>-3.000000212341547E-2</v>
      </c>
      <c r="G28" s="58">
        <f t="shared" ref="G28:H28" si="5">G25+G26+G17</f>
        <v>0</v>
      </c>
      <c r="H28" s="58">
        <f t="shared" si="5"/>
        <v>0</v>
      </c>
      <c r="I28" s="96">
        <f>H28/F28*100</f>
        <v>0</v>
      </c>
      <c r="J28" s="96" t="s">
        <v>217</v>
      </c>
    </row>
    <row r="29" spans="1:10" ht="18.75" customHeight="1" x14ac:dyDescent="0.3">
      <c r="A29"/>
      <c r="B29"/>
      <c r="C29"/>
      <c r="D29"/>
      <c r="E29"/>
      <c r="F29"/>
      <c r="G29"/>
      <c r="H29"/>
      <c r="I29"/>
      <c r="J29"/>
    </row>
    <row r="34" spans="6:6" x14ac:dyDescent="0.3">
      <c r="F34" s="91"/>
    </row>
    <row r="35" spans="6:6" x14ac:dyDescent="0.3">
      <c r="F35" s="91"/>
    </row>
    <row r="36" spans="6:6" x14ac:dyDescent="0.3">
      <c r="F36" s="91"/>
    </row>
    <row r="37" spans="6:6" x14ac:dyDescent="0.3">
      <c r="F37" s="91"/>
    </row>
    <row r="38" spans="6:6" x14ac:dyDescent="0.3">
      <c r="F38" s="91"/>
    </row>
    <row r="39" spans="6:6" x14ac:dyDescent="0.3">
      <c r="F39" s="91"/>
    </row>
    <row r="40" spans="6:6" x14ac:dyDescent="0.3">
      <c r="F40" s="91"/>
    </row>
  </sheetData>
  <mergeCells count="22">
    <mergeCell ref="A2:J2"/>
    <mergeCell ref="A4:J4"/>
    <mergeCell ref="A6:J6"/>
    <mergeCell ref="A8:E8"/>
    <mergeCell ref="A9:E9"/>
    <mergeCell ref="A10:E10"/>
    <mergeCell ref="A11:E11"/>
    <mergeCell ref="A12:E12"/>
    <mergeCell ref="A13:E13"/>
    <mergeCell ref="A14:E14"/>
    <mergeCell ref="A15:E15"/>
    <mergeCell ref="A17:E17"/>
    <mergeCell ref="A19:E19"/>
    <mergeCell ref="A20:E20"/>
    <mergeCell ref="A21:E21"/>
    <mergeCell ref="A27:E27"/>
    <mergeCell ref="A28:E28"/>
    <mergeCell ref="A22:E22"/>
    <mergeCell ref="A23:E23"/>
    <mergeCell ref="A24:E24"/>
    <mergeCell ref="A25:E25"/>
    <mergeCell ref="A26:E26"/>
  </mergeCells>
  <pageMargins left="0.70866141732283472" right="0.70866141732283472" top="0.74803149606299213" bottom="0.74803149606299213" header="0.31496062992125984" footer="0.31496062992125984"/>
  <pageSetup paperSize="9" scale="8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3D79A-519F-493A-99E9-54C496C5BE3C}">
  <dimension ref="A1:I110"/>
  <sheetViews>
    <sheetView topLeftCell="A6" workbookViewId="0">
      <selection activeCell="D119" sqref="D119"/>
    </sheetView>
  </sheetViews>
  <sheetFormatPr defaultRowHeight="13.2" x14ac:dyDescent="0.25"/>
  <cols>
    <col min="1" max="1" width="21.44140625" customWidth="1"/>
    <col min="2" max="2" width="60.6640625" customWidth="1"/>
    <col min="3" max="3" width="24.6640625" customWidth="1"/>
    <col min="4" max="4" width="27" style="31" customWidth="1"/>
    <col min="5" max="7" width="24.6640625" customWidth="1"/>
  </cols>
  <sheetData>
    <row r="1" spans="1:9" ht="17.399999999999999" x14ac:dyDescent="0.25">
      <c r="A1" s="118" t="s">
        <v>10</v>
      </c>
      <c r="B1" s="118"/>
      <c r="C1" s="118"/>
      <c r="D1" s="118"/>
      <c r="E1" s="118"/>
      <c r="F1" s="118"/>
      <c r="G1" s="118"/>
      <c r="H1" s="20"/>
    </row>
    <row r="2" spans="1:9" ht="15.6" x14ac:dyDescent="0.25">
      <c r="B2" s="118"/>
      <c r="C2" s="118"/>
      <c r="D2" s="118"/>
      <c r="E2" s="118"/>
      <c r="F2" s="118"/>
      <c r="G2" s="118"/>
      <c r="H2" s="118"/>
    </row>
    <row r="3" spans="1:9" ht="17.399999999999999" x14ac:dyDescent="0.25">
      <c r="A3" s="118" t="s">
        <v>151</v>
      </c>
      <c r="B3" s="118"/>
      <c r="C3" s="118"/>
      <c r="D3" s="118"/>
      <c r="E3" s="118"/>
      <c r="F3" s="118"/>
      <c r="G3" s="118"/>
      <c r="H3" s="20"/>
    </row>
    <row r="4" spans="1:9" ht="15.6" x14ac:dyDescent="0.25">
      <c r="B4" s="118"/>
      <c r="C4" s="118"/>
      <c r="D4" s="118"/>
      <c r="E4" s="118"/>
      <c r="F4" s="118"/>
      <c r="G4" s="118"/>
      <c r="H4" s="118"/>
    </row>
    <row r="5" spans="1:9" ht="15.6" x14ac:dyDescent="0.25">
      <c r="A5" s="118" t="s">
        <v>152</v>
      </c>
      <c r="B5" s="118"/>
      <c r="C5" s="118"/>
      <c r="D5" s="118"/>
      <c r="E5" s="118"/>
      <c r="F5" s="118"/>
      <c r="G5" s="118"/>
    </row>
    <row r="7" spans="1:9" ht="31.2" x14ac:dyDescent="0.25">
      <c r="A7" s="119" t="s">
        <v>15</v>
      </c>
      <c r="B7" s="119"/>
      <c r="C7" s="8" t="s">
        <v>110</v>
      </c>
      <c r="D7" s="8" t="s">
        <v>111</v>
      </c>
      <c r="E7" s="8" t="s">
        <v>112</v>
      </c>
      <c r="F7" s="8" t="s">
        <v>298</v>
      </c>
      <c r="G7" s="8" t="s">
        <v>241</v>
      </c>
    </row>
    <row r="8" spans="1:9" ht="15.6" x14ac:dyDescent="0.25">
      <c r="A8" s="119">
        <v>1</v>
      </c>
      <c r="B8" s="119"/>
      <c r="C8" s="9">
        <v>2</v>
      </c>
      <c r="D8" s="94">
        <v>3</v>
      </c>
      <c r="E8" s="94">
        <v>4</v>
      </c>
      <c r="F8" s="9">
        <v>5</v>
      </c>
      <c r="G8" s="9">
        <v>6</v>
      </c>
    </row>
    <row r="9" spans="1:9" s="30" customFormat="1" ht="15.75" customHeight="1" x14ac:dyDescent="0.25">
      <c r="A9" s="120" t="s">
        <v>136</v>
      </c>
      <c r="B9" s="121"/>
      <c r="C9" s="29">
        <v>14445337.499999998</v>
      </c>
      <c r="D9" s="29">
        <v>84931305</v>
      </c>
      <c r="E9" s="29">
        <v>18378188.560000002</v>
      </c>
      <c r="F9" s="29">
        <v>127.22574713121107</v>
      </c>
      <c r="G9" s="29">
        <v>21.638886344675857</v>
      </c>
      <c r="I9" s="90"/>
    </row>
    <row r="10" spans="1:9" ht="15.6" x14ac:dyDescent="0.25">
      <c r="A10" s="21" t="s">
        <v>116</v>
      </c>
      <c r="B10" s="22" t="s">
        <v>137</v>
      </c>
      <c r="C10" s="12">
        <v>14445337.499999998</v>
      </c>
      <c r="D10" s="12">
        <v>84931305</v>
      </c>
      <c r="E10" s="12">
        <v>18378188.560000002</v>
      </c>
      <c r="F10" s="12">
        <v>127.22574713121107</v>
      </c>
      <c r="G10" s="12">
        <v>21.638886344675857</v>
      </c>
      <c r="I10" s="31"/>
    </row>
    <row r="11" spans="1:9" ht="31.2" x14ac:dyDescent="0.25">
      <c r="A11" s="23" t="s">
        <v>117</v>
      </c>
      <c r="B11" s="24" t="s">
        <v>138</v>
      </c>
      <c r="C11" s="13">
        <v>8921654.8999999985</v>
      </c>
      <c r="D11" s="13">
        <v>60929678</v>
      </c>
      <c r="E11" s="13">
        <v>11574734.960000001</v>
      </c>
      <c r="F11" s="13">
        <v>129.73753288753639</v>
      </c>
      <c r="G11" s="13">
        <v>18.996875315835414</v>
      </c>
      <c r="I11" s="31"/>
    </row>
    <row r="12" spans="1:9" ht="15.6" x14ac:dyDescent="0.25">
      <c r="A12" s="25" t="s">
        <v>79</v>
      </c>
      <c r="B12" s="26" t="s">
        <v>80</v>
      </c>
      <c r="C12" s="13">
        <v>8921654.8999999985</v>
      </c>
      <c r="D12" s="13"/>
      <c r="E12" s="13">
        <v>11572504.760000002</v>
      </c>
      <c r="F12" s="13"/>
      <c r="G12" s="13"/>
      <c r="I12" s="31"/>
    </row>
    <row r="13" spans="1:9" ht="15.6" x14ac:dyDescent="0.25">
      <c r="A13" s="28" t="s">
        <v>81</v>
      </c>
      <c r="B13" s="26" t="s">
        <v>139</v>
      </c>
      <c r="C13" s="13">
        <v>4594916.0999999996</v>
      </c>
      <c r="D13" s="13"/>
      <c r="E13" s="13">
        <v>4872400.4400000004</v>
      </c>
      <c r="F13" s="13"/>
      <c r="G13" s="13"/>
      <c r="I13" s="31"/>
    </row>
    <row r="14" spans="1:9" ht="15.6" x14ac:dyDescent="0.25">
      <c r="A14" s="28" t="s">
        <v>140</v>
      </c>
      <c r="B14" s="26" t="s">
        <v>141</v>
      </c>
      <c r="C14" s="13">
        <v>4326738.8</v>
      </c>
      <c r="D14" s="13"/>
      <c r="E14" s="13">
        <v>6700104.3200000003</v>
      </c>
      <c r="F14" s="13"/>
      <c r="G14" s="13"/>
      <c r="I14" s="31"/>
    </row>
    <row r="15" spans="1:9" ht="15.6" x14ac:dyDescent="0.25">
      <c r="A15" s="25" t="s">
        <v>82</v>
      </c>
      <c r="B15" s="26" t="s">
        <v>83</v>
      </c>
      <c r="C15" s="13">
        <v>0</v>
      </c>
      <c r="D15" s="13"/>
      <c r="E15" s="13">
        <v>2230.1999999999998</v>
      </c>
      <c r="F15" s="13"/>
      <c r="G15" s="13"/>
      <c r="I15" s="31"/>
    </row>
    <row r="16" spans="1:9" ht="31.2" x14ac:dyDescent="0.25">
      <c r="A16" s="28" t="s">
        <v>84</v>
      </c>
      <c r="B16" s="26" t="s">
        <v>85</v>
      </c>
      <c r="C16" s="13">
        <v>0</v>
      </c>
      <c r="D16" s="13"/>
      <c r="E16" s="13">
        <v>2230.1999999999998</v>
      </c>
      <c r="F16" s="13"/>
      <c r="G16" s="13"/>
      <c r="I16" s="31"/>
    </row>
    <row r="17" spans="1:9" ht="31.2" x14ac:dyDescent="0.25">
      <c r="A17" s="23" t="s">
        <v>142</v>
      </c>
      <c r="B17" s="24" t="s">
        <v>143</v>
      </c>
      <c r="C17" s="13">
        <v>863372.51</v>
      </c>
      <c r="D17" s="13">
        <v>1590000</v>
      </c>
      <c r="E17" s="13">
        <v>943353.18</v>
      </c>
      <c r="F17" s="13">
        <v>109.26374989632228</v>
      </c>
      <c r="G17" s="13">
        <v>59.330388679245281</v>
      </c>
      <c r="I17" s="31"/>
    </row>
    <row r="18" spans="1:9" ht="15.6" x14ac:dyDescent="0.25">
      <c r="A18" s="25" t="s">
        <v>144</v>
      </c>
      <c r="B18" s="26" t="s">
        <v>20</v>
      </c>
      <c r="C18" s="13">
        <v>863372.51</v>
      </c>
      <c r="D18" s="13"/>
      <c r="E18" s="13">
        <v>943353.18</v>
      </c>
      <c r="F18" s="13"/>
      <c r="G18" s="13"/>
      <c r="I18" s="31"/>
    </row>
    <row r="19" spans="1:9" ht="15.6" x14ac:dyDescent="0.25">
      <c r="A19" s="28" t="s">
        <v>145</v>
      </c>
      <c r="B19" s="26" t="s">
        <v>146</v>
      </c>
      <c r="C19" s="13">
        <v>863372.51</v>
      </c>
      <c r="D19" s="13"/>
      <c r="E19" s="13">
        <v>943353.18</v>
      </c>
      <c r="F19" s="13"/>
      <c r="G19" s="13"/>
      <c r="I19" s="31"/>
    </row>
    <row r="20" spans="1:9" ht="31.2" x14ac:dyDescent="0.25">
      <c r="A20" s="23" t="s">
        <v>147</v>
      </c>
      <c r="B20" s="24" t="s">
        <v>6</v>
      </c>
      <c r="C20" s="13">
        <v>3458.99</v>
      </c>
      <c r="D20" s="13">
        <v>340434</v>
      </c>
      <c r="E20" s="13">
        <v>221091.81</v>
      </c>
      <c r="F20" s="13">
        <v>6391.8025203889001</v>
      </c>
      <c r="G20" s="13">
        <v>64.944103702920387</v>
      </c>
      <c r="I20" s="31"/>
    </row>
    <row r="21" spans="1:9" ht="15.6" x14ac:dyDescent="0.25">
      <c r="A21" s="25" t="s">
        <v>75</v>
      </c>
      <c r="B21" s="26" t="s">
        <v>19</v>
      </c>
      <c r="C21" s="13">
        <v>3450.79</v>
      </c>
      <c r="D21" s="13"/>
      <c r="E21" s="13">
        <v>0</v>
      </c>
      <c r="F21" s="13"/>
      <c r="G21" s="13"/>
      <c r="I21" s="31"/>
    </row>
    <row r="22" spans="1:9" ht="15.6" x14ac:dyDescent="0.25">
      <c r="A22" s="28" t="s">
        <v>73</v>
      </c>
      <c r="B22" s="26" t="s">
        <v>74</v>
      </c>
      <c r="C22" s="13">
        <v>3450.79</v>
      </c>
      <c r="D22" s="13"/>
      <c r="E22" s="27">
        <v>0</v>
      </c>
      <c r="F22" s="13"/>
      <c r="G22" s="13"/>
    </row>
    <row r="23" spans="1:9" ht="15.6" x14ac:dyDescent="0.25">
      <c r="A23" s="25" t="s">
        <v>148</v>
      </c>
      <c r="B23" s="26" t="s">
        <v>149</v>
      </c>
      <c r="C23" s="13">
        <v>8.1999999999999993</v>
      </c>
      <c r="D23" s="13"/>
      <c r="E23" s="13">
        <v>221091.81</v>
      </c>
      <c r="F23" s="13"/>
      <c r="G23" s="13"/>
    </row>
    <row r="24" spans="1:9" ht="15.6" x14ac:dyDescent="0.25">
      <c r="A24" s="28" t="s">
        <v>150</v>
      </c>
      <c r="B24" s="26" t="s">
        <v>25</v>
      </c>
      <c r="C24" s="13">
        <v>8.1999999999999993</v>
      </c>
      <c r="D24" s="13"/>
      <c r="E24" s="13">
        <v>221091.81</v>
      </c>
      <c r="F24" s="13"/>
      <c r="G24" s="13"/>
    </row>
    <row r="25" spans="1:9" ht="31.2" x14ac:dyDescent="0.25">
      <c r="A25" s="23">
        <v>67</v>
      </c>
      <c r="B25" s="24" t="s">
        <v>3</v>
      </c>
      <c r="C25" s="13">
        <v>4656851.0999999996</v>
      </c>
      <c r="D25" s="13">
        <v>22071193</v>
      </c>
      <c r="E25" s="13">
        <v>5639008.6100000003</v>
      </c>
      <c r="F25" s="13">
        <v>121.09059295453962</v>
      </c>
      <c r="G25" s="13">
        <v>25.549179013567596</v>
      </c>
    </row>
    <row r="26" spans="1:9" ht="31.2" x14ac:dyDescent="0.25">
      <c r="A26" s="25">
        <v>671</v>
      </c>
      <c r="B26" s="26" t="s">
        <v>18</v>
      </c>
      <c r="C26" s="13">
        <v>4656851.0999999996</v>
      </c>
      <c r="D26" s="13"/>
      <c r="E26" s="13">
        <v>5639008.8099999996</v>
      </c>
      <c r="F26" s="13"/>
      <c r="G26" s="13"/>
    </row>
    <row r="27" spans="1:9" ht="31.2" x14ac:dyDescent="0.25">
      <c r="A27" s="28">
        <v>6711</v>
      </c>
      <c r="B27" s="26" t="s">
        <v>71</v>
      </c>
      <c r="C27" s="13">
        <v>4624787.97</v>
      </c>
      <c r="D27" s="13"/>
      <c r="E27" s="13">
        <v>5282680.58</v>
      </c>
      <c r="F27" s="13"/>
      <c r="G27" s="13"/>
    </row>
    <row r="28" spans="1:9" ht="31.2" x14ac:dyDescent="0.25">
      <c r="A28" s="28">
        <v>6712</v>
      </c>
      <c r="B28" s="26" t="s">
        <v>72</v>
      </c>
      <c r="C28" s="13">
        <v>32063.13</v>
      </c>
      <c r="D28" s="13"/>
      <c r="E28" s="13">
        <v>356328.03</v>
      </c>
      <c r="F28" s="13"/>
      <c r="G28" s="13"/>
    </row>
    <row r="30" spans="1:9" x14ac:dyDescent="0.25">
      <c r="C30" s="31"/>
    </row>
    <row r="31" spans="1:9" x14ac:dyDescent="0.25">
      <c r="C31" s="31"/>
      <c r="E31" s="31"/>
    </row>
    <row r="32" spans="1:9" ht="31.2" x14ac:dyDescent="0.25">
      <c r="A32" s="119" t="s">
        <v>15</v>
      </c>
      <c r="B32" s="119"/>
      <c r="C32" s="8" t="s">
        <v>110</v>
      </c>
      <c r="D32" s="8" t="s">
        <v>111</v>
      </c>
      <c r="E32" s="8" t="s">
        <v>112</v>
      </c>
      <c r="F32" s="8" t="s">
        <v>298</v>
      </c>
      <c r="G32" s="8" t="s">
        <v>241</v>
      </c>
    </row>
    <row r="33" spans="1:7" ht="15.6" x14ac:dyDescent="0.25">
      <c r="A33" s="119">
        <v>1</v>
      </c>
      <c r="B33" s="119"/>
      <c r="C33" s="9">
        <v>2</v>
      </c>
      <c r="D33" s="9">
        <v>3</v>
      </c>
      <c r="E33" s="9">
        <v>4</v>
      </c>
      <c r="F33" s="9">
        <v>5</v>
      </c>
      <c r="G33" s="9">
        <v>6</v>
      </c>
    </row>
    <row r="34" spans="1:7" s="30" customFormat="1" ht="15.75" customHeight="1" x14ac:dyDescent="0.25">
      <c r="A34" s="120" t="s">
        <v>153</v>
      </c>
      <c r="B34" s="121"/>
      <c r="C34" s="29">
        <v>14489876.310000001</v>
      </c>
      <c r="D34" s="29">
        <v>87391752</v>
      </c>
      <c r="E34" s="29">
        <v>21019245.48</v>
      </c>
      <c r="F34" s="29">
        <v>145.06159355890321</v>
      </c>
      <c r="G34" s="29">
        <v>24.051749734917777</v>
      </c>
    </row>
    <row r="35" spans="1:7" ht="15.6" x14ac:dyDescent="0.25">
      <c r="A35" s="97" t="s">
        <v>114</v>
      </c>
      <c r="B35" s="32" t="s">
        <v>14</v>
      </c>
      <c r="C35" s="12">
        <v>10016103.26</v>
      </c>
      <c r="D35" s="12">
        <v>35132197</v>
      </c>
      <c r="E35" s="12">
        <v>13961322.82</v>
      </c>
      <c r="F35" s="12">
        <v>139.38876684464213</v>
      </c>
      <c r="G35" s="12">
        <v>39.73939580265931</v>
      </c>
    </row>
    <row r="36" spans="1:7" ht="15.6" x14ac:dyDescent="0.25">
      <c r="A36" s="28" t="s">
        <v>12</v>
      </c>
      <c r="B36" s="26" t="s">
        <v>4</v>
      </c>
      <c r="C36" s="13">
        <v>2806896.29</v>
      </c>
      <c r="D36" s="13">
        <v>7560511</v>
      </c>
      <c r="E36" s="13">
        <v>3437689.9699999997</v>
      </c>
      <c r="F36" s="13">
        <v>122.47299560896849</v>
      </c>
      <c r="G36" s="13">
        <v>45.469016181578198</v>
      </c>
    </row>
    <row r="37" spans="1:7" ht="15.6" x14ac:dyDescent="0.25">
      <c r="A37" s="38" t="s">
        <v>154</v>
      </c>
      <c r="B37" s="26" t="s">
        <v>155</v>
      </c>
      <c r="C37" s="13">
        <v>2366890.42</v>
      </c>
      <c r="D37" s="13"/>
      <c r="E37" s="13">
        <v>2884998.39</v>
      </c>
      <c r="F37" s="13"/>
      <c r="G37" s="13"/>
    </row>
    <row r="38" spans="1:7" ht="15.6" x14ac:dyDescent="0.25">
      <c r="A38" s="37" t="s">
        <v>156</v>
      </c>
      <c r="B38" s="26" t="s">
        <v>39</v>
      </c>
      <c r="C38" s="13">
        <v>2366890.42</v>
      </c>
      <c r="D38" s="13"/>
      <c r="E38" s="13">
        <v>2884998.39</v>
      </c>
      <c r="F38" s="13"/>
      <c r="G38" s="13"/>
    </row>
    <row r="39" spans="1:7" ht="15.6" x14ac:dyDescent="0.25">
      <c r="A39" s="38" t="s">
        <v>157</v>
      </c>
      <c r="B39" s="26" t="s">
        <v>158</v>
      </c>
      <c r="C39" s="13">
        <v>49468.41</v>
      </c>
      <c r="D39" s="13"/>
      <c r="E39" s="13">
        <v>76654.28</v>
      </c>
      <c r="F39" s="13"/>
      <c r="G39" s="13"/>
    </row>
    <row r="40" spans="1:7" ht="15.6" x14ac:dyDescent="0.25">
      <c r="A40" s="37" t="s">
        <v>49</v>
      </c>
      <c r="B40" s="26" t="s">
        <v>158</v>
      </c>
      <c r="C40" s="13">
        <v>49468.41</v>
      </c>
      <c r="D40" s="13"/>
      <c r="E40" s="13">
        <v>76654.28</v>
      </c>
      <c r="F40" s="13"/>
      <c r="G40" s="13"/>
    </row>
    <row r="41" spans="1:7" ht="15.6" x14ac:dyDescent="0.25">
      <c r="A41" s="38" t="s">
        <v>159</v>
      </c>
      <c r="B41" s="26" t="s">
        <v>24</v>
      </c>
      <c r="C41" s="13">
        <v>390537.46</v>
      </c>
      <c r="D41" s="13"/>
      <c r="E41" s="13">
        <v>476037.3</v>
      </c>
      <c r="F41" s="13"/>
      <c r="G41" s="13"/>
    </row>
    <row r="42" spans="1:7" ht="15.6" x14ac:dyDescent="0.25">
      <c r="A42" s="37" t="s">
        <v>160</v>
      </c>
      <c r="B42" s="26" t="s">
        <v>40</v>
      </c>
      <c r="C42" s="13">
        <v>390537.46</v>
      </c>
      <c r="D42" s="13"/>
      <c r="E42" s="13">
        <v>476037.3</v>
      </c>
      <c r="F42" s="13"/>
      <c r="G42" s="13"/>
    </row>
    <row r="43" spans="1:7" ht="15.6" x14ac:dyDescent="0.25">
      <c r="A43" s="28" t="s">
        <v>161</v>
      </c>
      <c r="B43" s="26" t="s">
        <v>5</v>
      </c>
      <c r="C43" s="13">
        <v>7051581.25</v>
      </c>
      <c r="D43" s="13">
        <v>19897965</v>
      </c>
      <c r="E43" s="13">
        <v>7488104.7699999996</v>
      </c>
      <c r="F43" s="13">
        <v>106.19043452133519</v>
      </c>
      <c r="G43" s="13">
        <v>37.632515536136481</v>
      </c>
    </row>
    <row r="44" spans="1:7" ht="15.6" x14ac:dyDescent="0.25">
      <c r="A44" s="38" t="s">
        <v>162</v>
      </c>
      <c r="B44" s="26" t="s">
        <v>26</v>
      </c>
      <c r="C44" s="13">
        <v>337331.82999999996</v>
      </c>
      <c r="D44" s="13"/>
      <c r="E44" s="13">
        <v>433552.08999999997</v>
      </c>
      <c r="F44" s="13"/>
      <c r="G44" s="13"/>
    </row>
    <row r="45" spans="1:7" ht="15.6" x14ac:dyDescent="0.25">
      <c r="A45" s="37" t="s">
        <v>41</v>
      </c>
      <c r="B45" s="26" t="s">
        <v>42</v>
      </c>
      <c r="C45" s="13">
        <v>200574.1</v>
      </c>
      <c r="D45" s="13"/>
      <c r="E45" s="13">
        <v>277998.69</v>
      </c>
      <c r="F45" s="13"/>
      <c r="G45" s="13"/>
    </row>
    <row r="46" spans="1:7" ht="15.6" x14ac:dyDescent="0.25">
      <c r="A46" s="37" t="s">
        <v>43</v>
      </c>
      <c r="B46" s="26" t="s">
        <v>32</v>
      </c>
      <c r="C46" s="13">
        <v>51406.39</v>
      </c>
      <c r="D46" s="13"/>
      <c r="E46" s="13">
        <v>56851.6</v>
      </c>
      <c r="F46" s="13"/>
      <c r="G46" s="13"/>
    </row>
    <row r="47" spans="1:7" ht="15.6" x14ac:dyDescent="0.25">
      <c r="A47" s="37" t="s">
        <v>86</v>
      </c>
      <c r="B47" s="26" t="s">
        <v>163</v>
      </c>
      <c r="C47" s="13">
        <v>85351.34</v>
      </c>
      <c r="D47" s="13"/>
      <c r="E47" s="13">
        <v>98701.8</v>
      </c>
      <c r="F47" s="13"/>
      <c r="G47" s="13"/>
    </row>
    <row r="48" spans="1:7" ht="15.6" x14ac:dyDescent="0.25">
      <c r="A48" s="38" t="s">
        <v>164</v>
      </c>
      <c r="B48" s="26" t="s">
        <v>27</v>
      </c>
      <c r="C48" s="13">
        <v>93468.87000000001</v>
      </c>
      <c r="D48" s="13"/>
      <c r="E48" s="13">
        <v>82038.45</v>
      </c>
      <c r="F48" s="13"/>
      <c r="G48" s="13"/>
    </row>
    <row r="49" spans="1:7" ht="15.6" x14ac:dyDescent="0.25">
      <c r="A49" s="37" t="s">
        <v>44</v>
      </c>
      <c r="B49" s="26" t="s">
        <v>34</v>
      </c>
      <c r="C49" s="13">
        <v>23796.57</v>
      </c>
      <c r="D49" s="13"/>
      <c r="E49" s="13">
        <v>23442.91</v>
      </c>
      <c r="F49" s="13"/>
      <c r="G49" s="13"/>
    </row>
    <row r="50" spans="1:7" ht="15.6" x14ac:dyDescent="0.25">
      <c r="A50" s="37" t="s">
        <v>45</v>
      </c>
      <c r="B50" s="26" t="s">
        <v>46</v>
      </c>
      <c r="C50" s="13">
        <v>54711.98</v>
      </c>
      <c r="D50" s="13"/>
      <c r="E50" s="13">
        <v>38967.06</v>
      </c>
      <c r="F50" s="13"/>
      <c r="G50" s="13"/>
    </row>
    <row r="51" spans="1:7" ht="15.6" x14ac:dyDescent="0.25">
      <c r="A51" s="37" t="s">
        <v>47</v>
      </c>
      <c r="B51" s="26" t="s">
        <v>48</v>
      </c>
      <c r="C51" s="13">
        <v>13949.18</v>
      </c>
      <c r="D51" s="13"/>
      <c r="E51" s="13">
        <v>17786.47</v>
      </c>
      <c r="F51" s="13"/>
      <c r="G51" s="13"/>
    </row>
    <row r="52" spans="1:7" ht="15.6" x14ac:dyDescent="0.25">
      <c r="A52" s="37" t="s">
        <v>165</v>
      </c>
      <c r="B52" s="26" t="s">
        <v>33</v>
      </c>
      <c r="C52" s="13">
        <v>774.35</v>
      </c>
      <c r="D52" s="13"/>
      <c r="E52" s="13">
        <v>1842.01</v>
      </c>
      <c r="F52" s="13"/>
      <c r="G52" s="13"/>
    </row>
    <row r="53" spans="1:7" ht="15.6" x14ac:dyDescent="0.25">
      <c r="A53" s="37" t="s">
        <v>166</v>
      </c>
      <c r="B53" s="26" t="s">
        <v>87</v>
      </c>
      <c r="C53" s="13">
        <v>236.79</v>
      </c>
      <c r="D53" s="13"/>
      <c r="E53" s="13">
        <v>0</v>
      </c>
      <c r="F53" s="13"/>
      <c r="G53" s="13"/>
    </row>
    <row r="54" spans="1:7" ht="15.6" x14ac:dyDescent="0.25">
      <c r="A54" s="38" t="s">
        <v>167</v>
      </c>
      <c r="B54" s="26" t="s">
        <v>21</v>
      </c>
      <c r="C54" s="13">
        <v>6556094.8399999999</v>
      </c>
      <c r="D54" s="13"/>
      <c r="E54" s="13">
        <v>6623833.1199999992</v>
      </c>
      <c r="F54" s="13"/>
      <c r="G54" s="13"/>
    </row>
    <row r="55" spans="1:7" ht="15.6" x14ac:dyDescent="0.25">
      <c r="A55" s="37" t="s">
        <v>50</v>
      </c>
      <c r="B55" s="26" t="s">
        <v>51</v>
      </c>
      <c r="C55" s="13">
        <v>2111140.7400000002</v>
      </c>
      <c r="D55" s="13"/>
      <c r="E55" s="13">
        <v>2291586.5299999998</v>
      </c>
      <c r="F55" s="13"/>
      <c r="G55" s="13"/>
    </row>
    <row r="56" spans="1:7" ht="15.6" x14ac:dyDescent="0.25">
      <c r="A56" s="37" t="s">
        <v>52</v>
      </c>
      <c r="B56" s="26" t="s">
        <v>53</v>
      </c>
      <c r="C56" s="13">
        <v>1548236.72</v>
      </c>
      <c r="D56" s="13"/>
      <c r="E56" s="13">
        <v>1258003.78</v>
      </c>
      <c r="F56" s="13"/>
      <c r="G56" s="13"/>
    </row>
    <row r="57" spans="1:7" ht="15.6" x14ac:dyDescent="0.25">
      <c r="A57" s="37" t="s">
        <v>168</v>
      </c>
      <c r="B57" s="26" t="s">
        <v>88</v>
      </c>
      <c r="C57" s="13">
        <v>50386.67</v>
      </c>
      <c r="D57" s="13"/>
      <c r="E57" s="13">
        <v>81675.34</v>
      </c>
      <c r="F57" s="13"/>
      <c r="G57" s="13"/>
    </row>
    <row r="58" spans="1:7" ht="15.6" x14ac:dyDescent="0.25">
      <c r="A58" s="37" t="s">
        <v>54</v>
      </c>
      <c r="B58" s="26" t="s">
        <v>55</v>
      </c>
      <c r="C58" s="13">
        <v>7514.44</v>
      </c>
      <c r="D58" s="13"/>
      <c r="E58" s="13">
        <v>5642.16</v>
      </c>
      <c r="F58" s="13"/>
      <c r="G58" s="13"/>
    </row>
    <row r="59" spans="1:7" ht="15.6" x14ac:dyDescent="0.25">
      <c r="A59" s="37" t="s">
        <v>169</v>
      </c>
      <c r="B59" s="26" t="s">
        <v>38</v>
      </c>
      <c r="C59" s="13">
        <v>564972.48</v>
      </c>
      <c r="D59" s="13"/>
      <c r="E59" s="13">
        <v>654326.67000000004</v>
      </c>
      <c r="F59" s="13"/>
      <c r="G59" s="13"/>
    </row>
    <row r="60" spans="1:7" ht="15.6" x14ac:dyDescent="0.25">
      <c r="A60" s="37" t="s">
        <v>170</v>
      </c>
      <c r="B60" s="26" t="s">
        <v>35</v>
      </c>
      <c r="C60" s="13">
        <v>7665.74</v>
      </c>
      <c r="D60" s="13"/>
      <c r="E60" s="13">
        <v>5014.0200000000004</v>
      </c>
      <c r="F60" s="13"/>
      <c r="G60" s="13"/>
    </row>
    <row r="61" spans="1:7" ht="15.6" x14ac:dyDescent="0.25">
      <c r="A61" s="37" t="s">
        <v>171</v>
      </c>
      <c r="B61" s="26" t="s">
        <v>36</v>
      </c>
      <c r="C61" s="13">
        <v>1875614.96</v>
      </c>
      <c r="D61" s="13"/>
      <c r="E61" s="13">
        <v>1970972.07</v>
      </c>
      <c r="F61" s="13"/>
      <c r="G61" s="13"/>
    </row>
    <row r="62" spans="1:7" ht="15.6" x14ac:dyDescent="0.25">
      <c r="A62" s="37" t="s">
        <v>56</v>
      </c>
      <c r="B62" s="26" t="s">
        <v>57</v>
      </c>
      <c r="C62" s="13">
        <v>318362.06</v>
      </c>
      <c r="D62" s="13"/>
      <c r="E62" s="13">
        <v>305303.51</v>
      </c>
      <c r="F62" s="13"/>
      <c r="G62" s="13"/>
    </row>
    <row r="63" spans="1:7" ht="15.6" x14ac:dyDescent="0.25">
      <c r="A63" s="37" t="s">
        <v>58</v>
      </c>
      <c r="B63" s="26" t="s">
        <v>37</v>
      </c>
      <c r="C63" s="13">
        <v>72201.03</v>
      </c>
      <c r="D63" s="13"/>
      <c r="E63" s="13">
        <v>51309.04</v>
      </c>
      <c r="F63" s="13"/>
      <c r="G63" s="13"/>
    </row>
    <row r="64" spans="1:7" ht="15.6" x14ac:dyDescent="0.25">
      <c r="A64" s="38" t="s">
        <v>172</v>
      </c>
      <c r="B64" s="26" t="s">
        <v>173</v>
      </c>
      <c r="C64" s="13">
        <v>10359.24</v>
      </c>
      <c r="D64" s="13"/>
      <c r="E64" s="13">
        <v>237611.24</v>
      </c>
      <c r="F64" s="13"/>
      <c r="G64" s="13"/>
    </row>
    <row r="65" spans="1:7" ht="15.6" x14ac:dyDescent="0.25">
      <c r="A65" s="37" t="s">
        <v>174</v>
      </c>
      <c r="B65" s="26" t="s">
        <v>173</v>
      </c>
      <c r="C65" s="13">
        <v>10359.24</v>
      </c>
      <c r="D65" s="13"/>
      <c r="E65" s="13">
        <v>237611.24</v>
      </c>
      <c r="F65" s="13"/>
      <c r="G65" s="13"/>
    </row>
    <row r="66" spans="1:7" ht="15.6" x14ac:dyDescent="0.25">
      <c r="A66" s="38" t="s">
        <v>175</v>
      </c>
      <c r="B66" s="26" t="s">
        <v>28</v>
      </c>
      <c r="C66" s="13">
        <v>54326.470000000008</v>
      </c>
      <c r="D66" s="13"/>
      <c r="E66" s="13">
        <v>111069.87000000001</v>
      </c>
      <c r="F66" s="13"/>
      <c r="G66" s="13"/>
    </row>
    <row r="67" spans="1:7" ht="31.2" x14ac:dyDescent="0.25">
      <c r="A67" s="37" t="s">
        <v>59</v>
      </c>
      <c r="B67" s="26" t="s">
        <v>60</v>
      </c>
      <c r="C67" s="13">
        <v>17129.61</v>
      </c>
      <c r="D67" s="13"/>
      <c r="E67" s="13">
        <v>18349.68</v>
      </c>
      <c r="F67" s="13"/>
      <c r="G67" s="13"/>
    </row>
    <row r="68" spans="1:7" ht="15.6" x14ac:dyDescent="0.25">
      <c r="A68" s="37" t="s">
        <v>176</v>
      </c>
      <c r="B68" s="26" t="s">
        <v>177</v>
      </c>
      <c r="C68" s="13">
        <v>229.63</v>
      </c>
      <c r="D68" s="13"/>
      <c r="E68" s="13">
        <v>0</v>
      </c>
      <c r="F68" s="13"/>
      <c r="G68" s="13"/>
    </row>
    <row r="69" spans="1:7" ht="15.6" x14ac:dyDescent="0.25">
      <c r="A69" s="37" t="s">
        <v>61</v>
      </c>
      <c r="B69" s="26" t="s">
        <v>62</v>
      </c>
      <c r="C69" s="13">
        <v>29236.720000000001</v>
      </c>
      <c r="D69" s="13"/>
      <c r="E69" s="13">
        <v>63123.11</v>
      </c>
      <c r="F69" s="13"/>
      <c r="G69" s="13"/>
    </row>
    <row r="70" spans="1:7" ht="15.6" x14ac:dyDescent="0.25">
      <c r="A70" s="37" t="s">
        <v>178</v>
      </c>
      <c r="B70" s="26" t="s">
        <v>90</v>
      </c>
      <c r="C70" s="13">
        <v>4901.41</v>
      </c>
      <c r="D70" s="13"/>
      <c r="E70" s="13">
        <v>11769.08</v>
      </c>
      <c r="F70" s="13"/>
      <c r="G70" s="13"/>
    </row>
    <row r="71" spans="1:7" ht="15.6" x14ac:dyDescent="0.25">
      <c r="A71" s="37" t="s">
        <v>179</v>
      </c>
      <c r="B71" s="26" t="s">
        <v>63</v>
      </c>
      <c r="C71" s="13">
        <v>2482.8200000000002</v>
      </c>
      <c r="D71" s="13"/>
      <c r="E71" s="13">
        <v>3276.31</v>
      </c>
      <c r="F71" s="13"/>
      <c r="G71" s="13"/>
    </row>
    <row r="72" spans="1:7" ht="15.6" x14ac:dyDescent="0.25">
      <c r="A72" s="37" t="s">
        <v>180</v>
      </c>
      <c r="B72" s="26" t="s">
        <v>97</v>
      </c>
      <c r="C72" s="13">
        <v>0</v>
      </c>
      <c r="D72" s="13"/>
      <c r="E72" s="13">
        <v>1028.5999999999999</v>
      </c>
      <c r="F72" s="13"/>
      <c r="G72" s="13"/>
    </row>
    <row r="73" spans="1:7" ht="15.6" x14ac:dyDescent="0.25">
      <c r="A73" s="37" t="s">
        <v>64</v>
      </c>
      <c r="B73" s="26" t="s">
        <v>28</v>
      </c>
      <c r="C73" s="13">
        <v>346.28</v>
      </c>
      <c r="D73" s="13"/>
      <c r="E73" s="13">
        <v>13523.09</v>
      </c>
      <c r="F73" s="13"/>
      <c r="G73" s="13"/>
    </row>
    <row r="74" spans="1:7" ht="15.6" x14ac:dyDescent="0.25">
      <c r="A74" s="28" t="s">
        <v>181</v>
      </c>
      <c r="B74" s="26" t="s">
        <v>7</v>
      </c>
      <c r="C74" s="13">
        <v>546.42999999999995</v>
      </c>
      <c r="D74" s="13">
        <v>2788</v>
      </c>
      <c r="E74" s="13">
        <v>1310.3899999999999</v>
      </c>
      <c r="F74" s="13">
        <v>239.80930768808446</v>
      </c>
      <c r="G74" s="13">
        <v>47.001076040172165</v>
      </c>
    </row>
    <row r="75" spans="1:7" ht="15.6" x14ac:dyDescent="0.25">
      <c r="A75" s="38" t="s">
        <v>182</v>
      </c>
      <c r="B75" s="26" t="s">
        <v>29</v>
      </c>
      <c r="C75" s="13">
        <v>546.42999999999995</v>
      </c>
      <c r="D75" s="13"/>
      <c r="E75" s="13">
        <v>1310.3899999999999</v>
      </c>
      <c r="F75" s="13"/>
      <c r="G75" s="13"/>
    </row>
    <row r="76" spans="1:7" ht="15.6" x14ac:dyDescent="0.25">
      <c r="A76" s="37" t="s">
        <v>65</v>
      </c>
      <c r="B76" s="26" t="s">
        <v>66</v>
      </c>
      <c r="C76" s="13">
        <v>215.47</v>
      </c>
      <c r="D76" s="13"/>
      <c r="E76" s="13">
        <v>230.62</v>
      </c>
      <c r="F76" s="13"/>
      <c r="G76" s="13"/>
    </row>
    <row r="77" spans="1:7" ht="15.6" x14ac:dyDescent="0.25">
      <c r="A77" s="37" t="s">
        <v>183</v>
      </c>
      <c r="B77" s="26" t="s">
        <v>184</v>
      </c>
      <c r="C77" s="13">
        <v>330.96</v>
      </c>
      <c r="D77" s="13"/>
      <c r="E77" s="13">
        <v>1079.77</v>
      </c>
      <c r="F77" s="13"/>
      <c r="G77" s="13"/>
    </row>
    <row r="78" spans="1:7" ht="15.6" x14ac:dyDescent="0.25">
      <c r="A78" s="28" t="s">
        <v>95</v>
      </c>
      <c r="B78" s="26" t="s">
        <v>96</v>
      </c>
      <c r="C78" s="13">
        <v>132019.99000000002</v>
      </c>
      <c r="D78" s="13">
        <v>6649399</v>
      </c>
      <c r="E78" s="13">
        <v>2467322.4800000004</v>
      </c>
      <c r="F78" s="13">
        <v>1868.9006717846289</v>
      </c>
      <c r="G78" s="13">
        <v>37.105947169059952</v>
      </c>
    </row>
    <row r="79" spans="1:7" ht="15.6" x14ac:dyDescent="0.25">
      <c r="A79" s="38" t="s">
        <v>185</v>
      </c>
      <c r="B79" s="26" t="s">
        <v>186</v>
      </c>
      <c r="C79" s="13">
        <v>5267.67</v>
      </c>
      <c r="D79" s="13"/>
      <c r="E79" s="13">
        <v>15328.98</v>
      </c>
      <c r="F79" s="13"/>
      <c r="G79" s="13"/>
    </row>
    <row r="80" spans="1:7" ht="15.6" x14ac:dyDescent="0.25">
      <c r="A80" s="37" t="s">
        <v>187</v>
      </c>
      <c r="B80" s="26" t="s">
        <v>188</v>
      </c>
      <c r="C80" s="13">
        <v>5267.67</v>
      </c>
      <c r="D80" s="13"/>
      <c r="E80" s="13">
        <v>15328.98</v>
      </c>
      <c r="F80" s="13"/>
      <c r="G80" s="13"/>
    </row>
    <row r="81" spans="1:7" ht="15.6" x14ac:dyDescent="0.25">
      <c r="A81" s="38" t="s">
        <v>189</v>
      </c>
      <c r="B81" s="26" t="s">
        <v>190</v>
      </c>
      <c r="C81" s="13">
        <v>0</v>
      </c>
      <c r="D81" s="13"/>
      <c r="E81" s="13">
        <v>106410.77</v>
      </c>
      <c r="F81" s="13"/>
      <c r="G81" s="13"/>
    </row>
    <row r="82" spans="1:7" ht="15.6" x14ac:dyDescent="0.25">
      <c r="A82" s="37">
        <v>3681</v>
      </c>
      <c r="B82" s="26" t="s">
        <v>219</v>
      </c>
      <c r="C82" s="13">
        <v>0</v>
      </c>
      <c r="D82" s="13"/>
      <c r="E82" s="13"/>
      <c r="F82" s="13"/>
      <c r="G82" s="13"/>
    </row>
    <row r="83" spans="1:7" ht="15.6" x14ac:dyDescent="0.25">
      <c r="A83" s="37" t="s">
        <v>191</v>
      </c>
      <c r="B83" s="26" t="s">
        <v>192</v>
      </c>
      <c r="C83" s="13">
        <v>0</v>
      </c>
      <c r="D83" s="13"/>
      <c r="E83" s="13">
        <v>106410.77</v>
      </c>
      <c r="F83" s="13"/>
      <c r="G83" s="13"/>
    </row>
    <row r="84" spans="1:7" ht="15.6" x14ac:dyDescent="0.25">
      <c r="A84" s="38" t="s">
        <v>193</v>
      </c>
      <c r="B84" s="26" t="s">
        <v>83</v>
      </c>
      <c r="C84" s="13">
        <v>126752.32000000001</v>
      </c>
      <c r="D84" s="13"/>
      <c r="E84" s="13">
        <v>2345582.7300000004</v>
      </c>
      <c r="F84" s="13"/>
      <c r="G84" s="13"/>
    </row>
    <row r="85" spans="1:7" ht="31.2" x14ac:dyDescent="0.25">
      <c r="A85" s="37" t="s">
        <v>194</v>
      </c>
      <c r="B85" s="26" t="s">
        <v>85</v>
      </c>
      <c r="C85" s="13">
        <v>126752.32000000001</v>
      </c>
      <c r="D85" s="13"/>
      <c r="E85" s="13">
        <v>2336884.7400000002</v>
      </c>
      <c r="F85" s="13"/>
      <c r="G85" s="13"/>
    </row>
    <row r="86" spans="1:7" ht="31.2" x14ac:dyDescent="0.25">
      <c r="A86" s="37" t="s">
        <v>195</v>
      </c>
      <c r="B86" s="26" t="s">
        <v>196</v>
      </c>
      <c r="C86" s="13">
        <v>0</v>
      </c>
      <c r="D86" s="13"/>
      <c r="E86" s="13">
        <v>8697.99</v>
      </c>
      <c r="F86" s="13"/>
      <c r="G86" s="13"/>
    </row>
    <row r="87" spans="1:7" ht="31.2" x14ac:dyDescent="0.25">
      <c r="A87" s="28" t="s">
        <v>91</v>
      </c>
      <c r="B87" s="26" t="s">
        <v>30</v>
      </c>
      <c r="C87" s="13">
        <v>3318.07</v>
      </c>
      <c r="D87" s="13">
        <v>26545</v>
      </c>
      <c r="E87" s="13">
        <v>10544.25</v>
      </c>
      <c r="F87" s="13">
        <v>317.78262664741851</v>
      </c>
      <c r="G87" s="13">
        <v>39.722169900169526</v>
      </c>
    </row>
    <row r="88" spans="1:7" ht="15.6" x14ac:dyDescent="0.25">
      <c r="A88" s="38" t="s">
        <v>197</v>
      </c>
      <c r="B88" s="26" t="s">
        <v>31</v>
      </c>
      <c r="C88" s="13">
        <v>3318.07</v>
      </c>
      <c r="D88" s="13"/>
      <c r="E88" s="13">
        <v>10544.25</v>
      </c>
      <c r="F88" s="13"/>
      <c r="G88" s="13"/>
    </row>
    <row r="89" spans="1:7" ht="15.6" x14ac:dyDescent="0.25">
      <c r="A89" s="37" t="s">
        <v>198</v>
      </c>
      <c r="B89" s="26" t="s">
        <v>92</v>
      </c>
      <c r="C89" s="13">
        <v>3318.07</v>
      </c>
      <c r="D89" s="13"/>
      <c r="E89" s="13">
        <v>10544.25</v>
      </c>
      <c r="F89" s="13"/>
      <c r="G89" s="13"/>
    </row>
    <row r="90" spans="1:7" ht="15.6" x14ac:dyDescent="0.25">
      <c r="A90" s="28" t="s">
        <v>199</v>
      </c>
      <c r="B90" s="26" t="s">
        <v>200</v>
      </c>
      <c r="C90" s="13">
        <v>21741.23</v>
      </c>
      <c r="D90" s="13">
        <v>994989</v>
      </c>
      <c r="E90" s="13">
        <v>556350.96</v>
      </c>
      <c r="F90" s="13">
        <v>2558.9672709409724</v>
      </c>
      <c r="G90" s="13">
        <v>55.915287505691012</v>
      </c>
    </row>
    <row r="91" spans="1:7" ht="15.6" x14ac:dyDescent="0.25">
      <c r="A91" s="38" t="s">
        <v>201</v>
      </c>
      <c r="B91" s="26" t="s">
        <v>25</v>
      </c>
      <c r="C91" s="13">
        <v>21741.23</v>
      </c>
      <c r="D91" s="13"/>
      <c r="E91" s="13">
        <v>556350.96</v>
      </c>
      <c r="F91" s="13"/>
      <c r="G91" s="13"/>
    </row>
    <row r="92" spans="1:7" ht="15.6" x14ac:dyDescent="0.25">
      <c r="A92" s="37" t="s">
        <v>202</v>
      </c>
      <c r="B92" s="26" t="s">
        <v>203</v>
      </c>
      <c r="C92" s="13">
        <v>21741.23</v>
      </c>
      <c r="D92" s="13"/>
      <c r="E92" s="13">
        <v>556350.96</v>
      </c>
      <c r="F92" s="13"/>
      <c r="G92" s="13"/>
    </row>
    <row r="93" spans="1:7" ht="15.6" x14ac:dyDescent="0.25">
      <c r="A93" s="38">
        <v>382</v>
      </c>
      <c r="B93" s="26" t="s">
        <v>220</v>
      </c>
      <c r="C93" s="13">
        <v>0</v>
      </c>
      <c r="D93" s="13"/>
      <c r="E93" s="13">
        <v>0</v>
      </c>
      <c r="F93" s="13"/>
      <c r="G93" s="13"/>
    </row>
    <row r="94" spans="1:7" ht="15.6" x14ac:dyDescent="0.25">
      <c r="A94" s="37">
        <v>3823</v>
      </c>
      <c r="B94" s="26" t="s">
        <v>220</v>
      </c>
      <c r="C94" s="13">
        <v>0</v>
      </c>
      <c r="D94" s="13"/>
      <c r="E94" s="13">
        <v>0</v>
      </c>
      <c r="F94" s="13"/>
      <c r="G94" s="13"/>
    </row>
    <row r="95" spans="1:7" ht="15.6" x14ac:dyDescent="0.25">
      <c r="A95" s="97" t="s">
        <v>115</v>
      </c>
      <c r="B95" s="32" t="s">
        <v>8</v>
      </c>
      <c r="C95" s="12">
        <v>4473773.0500000007</v>
      </c>
      <c r="D95" s="12">
        <v>52259555</v>
      </c>
      <c r="E95" s="12">
        <v>7057922.6600000001</v>
      </c>
      <c r="F95" s="12">
        <v>157.76219716822692</v>
      </c>
      <c r="G95" s="12">
        <v>13.505516187422566</v>
      </c>
    </row>
    <row r="96" spans="1:7" ht="15.6" x14ac:dyDescent="0.25">
      <c r="A96" s="28" t="s">
        <v>98</v>
      </c>
      <c r="B96" s="26" t="s">
        <v>204</v>
      </c>
      <c r="C96" s="13">
        <v>58066.23</v>
      </c>
      <c r="D96" s="13">
        <v>9127761</v>
      </c>
      <c r="E96" s="13">
        <v>610233.92000000004</v>
      </c>
      <c r="F96" s="13">
        <v>1050.9273979040829</v>
      </c>
      <c r="G96" s="13">
        <v>6.6854721546718858</v>
      </c>
    </row>
    <row r="97" spans="1:7" ht="15.6" x14ac:dyDescent="0.25">
      <c r="A97" s="38" t="s">
        <v>99</v>
      </c>
      <c r="B97" s="26" t="s">
        <v>22</v>
      </c>
      <c r="C97" s="13">
        <v>58066.23</v>
      </c>
      <c r="D97" s="13"/>
      <c r="E97" s="13">
        <v>610233.92000000004</v>
      </c>
      <c r="F97" s="13"/>
      <c r="G97" s="13"/>
    </row>
    <row r="98" spans="1:7" ht="15.6" x14ac:dyDescent="0.25">
      <c r="A98" s="37">
        <v>4123</v>
      </c>
      <c r="B98" s="26" t="s">
        <v>218</v>
      </c>
      <c r="C98" s="13">
        <v>0</v>
      </c>
      <c r="D98" s="13"/>
      <c r="E98" s="13">
        <v>0</v>
      </c>
      <c r="F98" s="13"/>
      <c r="G98" s="13"/>
    </row>
    <row r="99" spans="1:7" ht="15.6" x14ac:dyDescent="0.25">
      <c r="A99" s="37">
        <v>4124</v>
      </c>
      <c r="B99" s="26" t="s">
        <v>100</v>
      </c>
      <c r="C99" s="13">
        <v>0</v>
      </c>
      <c r="D99" s="13"/>
      <c r="E99" s="13">
        <v>0</v>
      </c>
      <c r="F99" s="13"/>
      <c r="G99" s="13"/>
    </row>
    <row r="100" spans="1:7" ht="15.6" x14ac:dyDescent="0.25">
      <c r="A100" s="37" t="s">
        <v>205</v>
      </c>
      <c r="B100" s="26" t="s">
        <v>206</v>
      </c>
      <c r="C100" s="13">
        <v>58066.23</v>
      </c>
      <c r="D100" s="13"/>
      <c r="E100" s="13">
        <v>610233.92000000004</v>
      </c>
      <c r="F100" s="13"/>
      <c r="G100" s="13"/>
    </row>
    <row r="101" spans="1:7" ht="15.6" x14ac:dyDescent="0.25">
      <c r="A101" s="28" t="s">
        <v>207</v>
      </c>
      <c r="B101" s="26" t="s">
        <v>9</v>
      </c>
      <c r="C101" s="13">
        <v>4415706.82</v>
      </c>
      <c r="D101" s="13">
        <v>43131794</v>
      </c>
      <c r="E101" s="13">
        <v>6447688.7400000002</v>
      </c>
      <c r="F101" s="13">
        <v>146.01713842949383</v>
      </c>
      <c r="G101" s="13">
        <v>14.94880723023021</v>
      </c>
    </row>
    <row r="102" spans="1:7" ht="15.6" x14ac:dyDescent="0.25">
      <c r="A102" s="38" t="s">
        <v>208</v>
      </c>
      <c r="B102" s="26" t="s">
        <v>209</v>
      </c>
      <c r="C102" s="13">
        <v>0</v>
      </c>
      <c r="D102" s="13"/>
      <c r="E102" s="13">
        <v>2845.03</v>
      </c>
      <c r="F102" s="13"/>
      <c r="G102" s="13"/>
    </row>
    <row r="103" spans="1:7" ht="15.6" x14ac:dyDescent="0.25">
      <c r="A103" s="37" t="s">
        <v>210</v>
      </c>
      <c r="B103" s="26" t="s">
        <v>211</v>
      </c>
      <c r="C103" s="13">
        <v>0</v>
      </c>
      <c r="D103" s="13"/>
      <c r="E103" s="13">
        <v>2845.03</v>
      </c>
      <c r="F103" s="13"/>
      <c r="G103" s="13"/>
    </row>
    <row r="104" spans="1:7" ht="15.6" x14ac:dyDescent="0.25">
      <c r="A104" s="38" t="s">
        <v>212</v>
      </c>
      <c r="B104" s="26" t="s">
        <v>23</v>
      </c>
      <c r="C104" s="13">
        <v>2895991.03</v>
      </c>
      <c r="D104" s="13"/>
      <c r="E104" s="13">
        <v>2882751.42</v>
      </c>
      <c r="F104" s="13"/>
      <c r="G104" s="13"/>
    </row>
    <row r="105" spans="1:7" ht="15.6" x14ac:dyDescent="0.25">
      <c r="A105" s="37" t="s">
        <v>69</v>
      </c>
      <c r="B105" s="26" t="s">
        <v>70</v>
      </c>
      <c r="C105" s="13">
        <v>27860.16</v>
      </c>
      <c r="D105" s="13"/>
      <c r="E105" s="13">
        <v>40812.559999999998</v>
      </c>
      <c r="F105" s="13"/>
      <c r="G105" s="13"/>
    </row>
    <row r="106" spans="1:7" ht="15.6" x14ac:dyDescent="0.25">
      <c r="A106" s="37" t="s">
        <v>67</v>
      </c>
      <c r="B106" s="26" t="s">
        <v>68</v>
      </c>
      <c r="C106" s="13">
        <v>2866247.53</v>
      </c>
      <c r="D106" s="13"/>
      <c r="E106" s="13">
        <v>2833955.79</v>
      </c>
      <c r="F106" s="13"/>
      <c r="G106" s="13"/>
    </row>
    <row r="107" spans="1:7" ht="15.6" x14ac:dyDescent="0.25">
      <c r="A107" s="37" t="s">
        <v>93</v>
      </c>
      <c r="B107" s="26" t="s">
        <v>94</v>
      </c>
      <c r="C107" s="13">
        <v>1883.34</v>
      </c>
      <c r="D107" s="13"/>
      <c r="E107" s="13">
        <v>7983.07</v>
      </c>
      <c r="F107" s="13"/>
      <c r="G107" s="13"/>
    </row>
    <row r="108" spans="1:7" ht="15.6" x14ac:dyDescent="0.25">
      <c r="A108" s="37">
        <v>4225</v>
      </c>
      <c r="B108" s="26" t="s">
        <v>89</v>
      </c>
      <c r="C108" s="13">
        <v>0</v>
      </c>
      <c r="D108" s="13"/>
      <c r="E108" s="13">
        <v>0</v>
      </c>
      <c r="F108" s="13"/>
      <c r="G108" s="13"/>
    </row>
    <row r="109" spans="1:7" ht="15.6" x14ac:dyDescent="0.25">
      <c r="A109" s="38" t="s">
        <v>213</v>
      </c>
      <c r="B109" s="26" t="s">
        <v>214</v>
      </c>
      <c r="C109" s="13">
        <v>1519715.79</v>
      </c>
      <c r="D109" s="13"/>
      <c r="E109" s="13">
        <v>3562092.29</v>
      </c>
      <c r="F109" s="13"/>
      <c r="G109" s="13"/>
    </row>
    <row r="110" spans="1:7" ht="15.6" x14ac:dyDescent="0.25">
      <c r="A110" s="37" t="s">
        <v>215</v>
      </c>
      <c r="B110" s="26" t="s">
        <v>216</v>
      </c>
      <c r="C110" s="13">
        <v>1519715.79</v>
      </c>
      <c r="D110" s="13"/>
      <c r="E110" s="13">
        <v>3562092.29</v>
      </c>
      <c r="F110" s="13"/>
      <c r="G110" s="13"/>
    </row>
  </sheetData>
  <autoFilter ref="A32:G110" xr:uid="{9173D79A-519F-493A-99E9-54C496C5BE3C}">
    <filterColumn colId="0" showButton="0"/>
  </autoFilter>
  <mergeCells count="11">
    <mergeCell ref="A33:B33"/>
    <mergeCell ref="A32:B32"/>
    <mergeCell ref="A34:B34"/>
    <mergeCell ref="A9:B9"/>
    <mergeCell ref="A1:G1"/>
    <mergeCell ref="A3:G3"/>
    <mergeCell ref="A5:G5"/>
    <mergeCell ref="B2:H2"/>
    <mergeCell ref="B4:H4"/>
    <mergeCell ref="A8:B8"/>
    <mergeCell ref="A7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69B66-17E8-4296-BD11-BECE43FE2D55}">
  <dimension ref="A1:G45"/>
  <sheetViews>
    <sheetView workbookViewId="0">
      <selection activeCell="G19" sqref="G19"/>
    </sheetView>
  </sheetViews>
  <sheetFormatPr defaultColWidth="46.44140625" defaultRowHeight="15.6" x14ac:dyDescent="0.3"/>
  <cols>
    <col min="1" max="1" width="45.6640625" style="2" customWidth="1"/>
    <col min="2" max="6" width="24.6640625" style="2" customWidth="1"/>
    <col min="7" max="16384" width="46.44140625" style="2"/>
  </cols>
  <sheetData>
    <row r="1" spans="1:7" x14ac:dyDescent="0.3">
      <c r="A1" s="122" t="s">
        <v>113</v>
      </c>
      <c r="B1" s="122"/>
      <c r="C1" s="122"/>
      <c r="D1" s="122"/>
      <c r="E1" s="122"/>
      <c r="F1" s="122"/>
    </row>
    <row r="3" spans="1:7" ht="31.2" x14ac:dyDescent="0.3">
      <c r="A3" s="8" t="s">
        <v>15</v>
      </c>
      <c r="B3" s="8" t="s">
        <v>110</v>
      </c>
      <c r="C3" s="8" t="s">
        <v>111</v>
      </c>
      <c r="D3" s="8" t="s">
        <v>112</v>
      </c>
      <c r="E3" s="8" t="s">
        <v>298</v>
      </c>
      <c r="F3" s="8" t="s">
        <v>241</v>
      </c>
    </row>
    <row r="4" spans="1:7" x14ac:dyDescent="0.3">
      <c r="A4" s="9"/>
      <c r="B4" s="9">
        <v>2</v>
      </c>
      <c r="C4" s="9">
        <v>3</v>
      </c>
      <c r="D4" s="9">
        <v>4</v>
      </c>
      <c r="E4" s="9">
        <v>5</v>
      </c>
      <c r="F4" s="9">
        <v>6</v>
      </c>
    </row>
    <row r="5" spans="1:7" s="10" customFormat="1" ht="16.2" x14ac:dyDescent="0.35">
      <c r="A5" s="33" t="s">
        <v>135</v>
      </c>
      <c r="B5" s="34">
        <v>14445337.5</v>
      </c>
      <c r="C5" s="34">
        <v>84931305</v>
      </c>
      <c r="D5" s="34">
        <v>18378188.559999999</v>
      </c>
      <c r="E5" s="34">
        <v>127.22574713121102</v>
      </c>
      <c r="F5" s="34">
        <v>21.63888634467585</v>
      </c>
    </row>
    <row r="6" spans="1:7" s="5" customFormat="1" x14ac:dyDescent="0.3">
      <c r="A6" s="4" t="s">
        <v>118</v>
      </c>
      <c r="B6" s="12">
        <v>4608632.83</v>
      </c>
      <c r="C6" s="12">
        <v>22071193</v>
      </c>
      <c r="D6" s="12">
        <v>5639008.6099999994</v>
      </c>
      <c r="E6" s="12">
        <v>122.35751508110486</v>
      </c>
      <c r="F6" s="12">
        <v>25.549179013567592</v>
      </c>
    </row>
    <row r="7" spans="1:7" x14ac:dyDescent="0.3">
      <c r="A7" s="6" t="s">
        <v>119</v>
      </c>
      <c r="B7" s="13">
        <v>4608632.83</v>
      </c>
      <c r="C7" s="13">
        <v>13069568</v>
      </c>
      <c r="D7" s="13">
        <v>5610702.2999999998</v>
      </c>
      <c r="E7" s="13">
        <v>121.7433131899119</v>
      </c>
      <c r="F7" s="13">
        <v>42.929516109484261</v>
      </c>
      <c r="G7" s="35"/>
    </row>
    <row r="8" spans="1:7" x14ac:dyDescent="0.3">
      <c r="A8" s="6" t="s">
        <v>133</v>
      </c>
      <c r="B8" s="13">
        <v>0</v>
      </c>
      <c r="C8" s="13">
        <v>9001625</v>
      </c>
      <c r="D8" s="13">
        <v>28306.31</v>
      </c>
      <c r="E8" s="13" t="s">
        <v>217</v>
      </c>
      <c r="F8" s="13">
        <v>0.31445777845666756</v>
      </c>
    </row>
    <row r="9" spans="1:7" s="5" customFormat="1" x14ac:dyDescent="0.3">
      <c r="A9" s="4" t="s">
        <v>120</v>
      </c>
      <c r="B9" s="12">
        <v>3450.79</v>
      </c>
      <c r="C9" s="12">
        <v>39817</v>
      </c>
      <c r="D9" s="12">
        <v>0</v>
      </c>
      <c r="E9" s="12">
        <v>0</v>
      </c>
      <c r="F9" s="12">
        <v>0</v>
      </c>
    </row>
    <row r="10" spans="1:7" x14ac:dyDescent="0.3">
      <c r="A10" s="6" t="s">
        <v>121</v>
      </c>
      <c r="B10" s="13">
        <v>3450.79</v>
      </c>
      <c r="C10" s="13">
        <v>39817</v>
      </c>
      <c r="D10" s="13">
        <v>0</v>
      </c>
      <c r="E10" s="13">
        <v>0</v>
      </c>
      <c r="F10" s="13">
        <v>0</v>
      </c>
    </row>
    <row r="11" spans="1:7" s="5" customFormat="1" x14ac:dyDescent="0.3">
      <c r="A11" s="4" t="s">
        <v>122</v>
      </c>
      <c r="B11" s="12">
        <v>863372.51</v>
      </c>
      <c r="C11" s="12">
        <v>1590000</v>
      </c>
      <c r="D11" s="12">
        <v>943353.18</v>
      </c>
      <c r="E11" s="12">
        <v>109.26374989632228</v>
      </c>
      <c r="F11" s="12">
        <v>59.330388679245281</v>
      </c>
    </row>
    <row r="12" spans="1:7" x14ac:dyDescent="0.3">
      <c r="A12" s="6" t="s">
        <v>123</v>
      </c>
      <c r="B12" s="13">
        <v>863372.51</v>
      </c>
      <c r="C12" s="13">
        <v>1590000</v>
      </c>
      <c r="D12" s="13">
        <v>943353.18</v>
      </c>
      <c r="E12" s="13">
        <v>109.26374989632228</v>
      </c>
      <c r="F12" s="13">
        <v>59.330388679245281</v>
      </c>
    </row>
    <row r="13" spans="1:7" s="5" customFormat="1" x14ac:dyDescent="0.3">
      <c r="A13" s="4" t="s">
        <v>124</v>
      </c>
      <c r="B13" s="12">
        <v>8969873.1699999999</v>
      </c>
      <c r="C13" s="12">
        <v>60929678</v>
      </c>
      <c r="D13" s="12">
        <v>11574734.960000001</v>
      </c>
      <c r="E13" s="12">
        <v>129.04011841228743</v>
      </c>
      <c r="F13" s="12">
        <v>18.996875315835414</v>
      </c>
    </row>
    <row r="14" spans="1:7" x14ac:dyDescent="0.3">
      <c r="A14" s="6" t="s">
        <v>125</v>
      </c>
      <c r="B14" s="13">
        <v>2396.88</v>
      </c>
      <c r="C14" s="13">
        <v>2561800</v>
      </c>
      <c r="D14" s="13">
        <v>4811.13</v>
      </c>
      <c r="E14" s="13">
        <v>200.72469209972965</v>
      </c>
      <c r="F14" s="13">
        <v>0.18780271683972205</v>
      </c>
    </row>
    <row r="15" spans="1:7" x14ac:dyDescent="0.3">
      <c r="A15" s="6" t="s">
        <v>126</v>
      </c>
      <c r="B15" s="13">
        <v>0</v>
      </c>
      <c r="C15" s="13">
        <v>4149</v>
      </c>
      <c r="D15" s="13">
        <v>2230.1999999999998</v>
      </c>
      <c r="E15" s="13" t="s">
        <v>217</v>
      </c>
      <c r="F15" s="13">
        <v>53.752711496746194</v>
      </c>
    </row>
    <row r="16" spans="1:7" x14ac:dyDescent="0.3">
      <c r="A16" s="6" t="s">
        <v>134</v>
      </c>
      <c r="B16" s="13">
        <v>48218.27</v>
      </c>
      <c r="C16" s="13">
        <v>0</v>
      </c>
      <c r="D16" s="13">
        <v>0</v>
      </c>
      <c r="E16" s="13">
        <v>0</v>
      </c>
      <c r="F16" s="13" t="s">
        <v>217</v>
      </c>
    </row>
    <row r="17" spans="1:6" x14ac:dyDescent="0.3">
      <c r="A17" s="6" t="s">
        <v>127</v>
      </c>
      <c r="B17" s="13">
        <v>8840629.5999999996</v>
      </c>
      <c r="C17" s="13">
        <v>48744589</v>
      </c>
      <c r="D17" s="13">
        <v>11290250.83</v>
      </c>
      <c r="E17" s="13">
        <v>127.70867393878827</v>
      </c>
      <c r="F17" s="13">
        <v>23.16205975190395</v>
      </c>
    </row>
    <row r="18" spans="1:6" x14ac:dyDescent="0.3">
      <c r="A18" s="6" t="s">
        <v>128</v>
      </c>
      <c r="B18" s="13">
        <v>78628.42</v>
      </c>
      <c r="C18" s="13">
        <v>2243216</v>
      </c>
      <c r="D18" s="13">
        <v>120383.23</v>
      </c>
      <c r="E18" s="13">
        <v>153.10396673365688</v>
      </c>
      <c r="F18" s="13">
        <v>5.3665465117937812</v>
      </c>
    </row>
    <row r="19" spans="1:6" x14ac:dyDescent="0.3">
      <c r="A19" s="6" t="s">
        <v>129</v>
      </c>
      <c r="B19" s="13">
        <v>0</v>
      </c>
      <c r="C19" s="13">
        <v>7375924</v>
      </c>
      <c r="D19" s="13">
        <v>157059.57</v>
      </c>
      <c r="E19" s="13" t="s">
        <v>217</v>
      </c>
      <c r="F19" s="13">
        <v>2.1293545052796099</v>
      </c>
    </row>
    <row r="20" spans="1:6" s="5" customFormat="1" x14ac:dyDescent="0.3">
      <c r="A20" s="4" t="s">
        <v>130</v>
      </c>
      <c r="B20" s="12">
        <v>8.1999999999999993</v>
      </c>
      <c r="C20" s="12">
        <v>300617</v>
      </c>
      <c r="D20" s="12">
        <v>221091.81</v>
      </c>
      <c r="E20" s="12">
        <v>2696241.5853658537</v>
      </c>
      <c r="F20" s="12">
        <v>73.546010372001575</v>
      </c>
    </row>
    <row r="21" spans="1:6" x14ac:dyDescent="0.3">
      <c r="A21" s="6" t="s">
        <v>131</v>
      </c>
      <c r="B21" s="13">
        <v>0</v>
      </c>
      <c r="C21" s="13">
        <v>617</v>
      </c>
      <c r="D21" s="13">
        <v>1247.08</v>
      </c>
      <c r="E21" s="13" t="s">
        <v>217</v>
      </c>
      <c r="F21" s="13">
        <v>202.11993517017825</v>
      </c>
    </row>
    <row r="22" spans="1:6" x14ac:dyDescent="0.3">
      <c r="A22" s="6" t="s">
        <v>132</v>
      </c>
      <c r="B22" s="13">
        <v>8.1999999999999993</v>
      </c>
      <c r="C22" s="13">
        <v>300000</v>
      </c>
      <c r="D22" s="13">
        <v>219844.73</v>
      </c>
      <c r="E22" s="13">
        <v>2681033.2926829271</v>
      </c>
      <c r="F22" s="13">
        <v>73.281576666666666</v>
      </c>
    </row>
    <row r="23" spans="1:6" x14ac:dyDescent="0.3">
      <c r="A23" s="6"/>
      <c r="B23" s="13"/>
      <c r="C23" s="13"/>
      <c r="D23" s="13"/>
      <c r="E23" s="13"/>
      <c r="F23" s="13"/>
    </row>
    <row r="24" spans="1:6" s="10" customFormat="1" ht="16.2" x14ac:dyDescent="0.35">
      <c r="A24" s="33" t="s">
        <v>78</v>
      </c>
      <c r="B24" s="34">
        <v>14489876.310000002</v>
      </c>
      <c r="C24" s="34">
        <v>87391752</v>
      </c>
      <c r="D24" s="34">
        <v>21019245.479999997</v>
      </c>
      <c r="E24" s="34">
        <v>145.06159355890316</v>
      </c>
      <c r="F24" s="34">
        <v>24.05174973491777</v>
      </c>
    </row>
    <row r="25" spans="1:6" s="5" customFormat="1" x14ac:dyDescent="0.3">
      <c r="A25" s="4" t="s">
        <v>118</v>
      </c>
      <c r="B25" s="12">
        <v>4608632.83</v>
      </c>
      <c r="C25" s="12">
        <v>22071193</v>
      </c>
      <c r="D25" s="12">
        <v>5639008.6099999994</v>
      </c>
      <c r="E25" s="12">
        <v>122.35751508110486</v>
      </c>
      <c r="F25" s="12">
        <v>25.549179013567592</v>
      </c>
    </row>
    <row r="26" spans="1:6" x14ac:dyDescent="0.3">
      <c r="A26" s="6" t="s">
        <v>119</v>
      </c>
      <c r="B26" s="13">
        <v>4608632.83</v>
      </c>
      <c r="C26" s="13">
        <v>13069568</v>
      </c>
      <c r="D26" s="13">
        <v>5610702.2999999998</v>
      </c>
      <c r="E26" s="13">
        <v>121.7433131899119</v>
      </c>
      <c r="F26" s="13">
        <v>42.929516109484261</v>
      </c>
    </row>
    <row r="27" spans="1:6" x14ac:dyDescent="0.3">
      <c r="A27" s="6" t="s">
        <v>133</v>
      </c>
      <c r="B27" s="13">
        <v>0</v>
      </c>
      <c r="C27" s="13">
        <v>9001625</v>
      </c>
      <c r="D27" s="13">
        <v>28306.31</v>
      </c>
      <c r="E27" s="13" t="s">
        <v>217</v>
      </c>
      <c r="F27" s="13">
        <v>0.31445777845666756</v>
      </c>
    </row>
    <row r="28" spans="1:6" s="5" customFormat="1" x14ac:dyDescent="0.3">
      <c r="A28" s="4" t="s">
        <v>120</v>
      </c>
      <c r="B28" s="12">
        <v>3266.12</v>
      </c>
      <c r="C28" s="12">
        <v>39817</v>
      </c>
      <c r="D28" s="12">
        <v>1406.96</v>
      </c>
      <c r="E28" s="12">
        <v>43.077412954821014</v>
      </c>
      <c r="F28" s="12">
        <v>3.5335660647462137</v>
      </c>
    </row>
    <row r="29" spans="1:6" x14ac:dyDescent="0.3">
      <c r="A29" s="6" t="s">
        <v>121</v>
      </c>
      <c r="B29" s="13">
        <v>3266.12</v>
      </c>
      <c r="C29" s="13">
        <v>39817</v>
      </c>
      <c r="D29" s="13">
        <v>1406.96</v>
      </c>
      <c r="E29" s="13">
        <v>43.077412954821014</v>
      </c>
      <c r="F29" s="13">
        <v>3.5335660647462137</v>
      </c>
    </row>
    <row r="30" spans="1:6" s="5" customFormat="1" x14ac:dyDescent="0.3">
      <c r="A30" s="4" t="s">
        <v>122</v>
      </c>
      <c r="B30" s="12">
        <v>735947.8</v>
      </c>
      <c r="C30" s="12">
        <v>1675463</v>
      </c>
      <c r="D30" s="12">
        <v>814605.43</v>
      </c>
      <c r="E30" s="12">
        <v>110.68793601937527</v>
      </c>
      <c r="F30" s="12">
        <v>48.619720638414577</v>
      </c>
    </row>
    <row r="31" spans="1:6" x14ac:dyDescent="0.3">
      <c r="A31" s="6" t="s">
        <v>123</v>
      </c>
      <c r="B31" s="13">
        <v>735947.8</v>
      </c>
      <c r="C31" s="13">
        <v>1675463</v>
      </c>
      <c r="D31" s="13">
        <v>814605.43</v>
      </c>
      <c r="E31" s="13">
        <v>110.68793601937527</v>
      </c>
      <c r="F31" s="13">
        <v>48.619720638414577</v>
      </c>
    </row>
    <row r="32" spans="1:6" s="5" customFormat="1" x14ac:dyDescent="0.3">
      <c r="A32" s="4" t="s">
        <v>124</v>
      </c>
      <c r="B32" s="12">
        <v>9003981.4300000016</v>
      </c>
      <c r="C32" s="12">
        <v>63251438</v>
      </c>
      <c r="D32" s="12">
        <v>14411964.9</v>
      </c>
      <c r="E32" s="12">
        <v>160.06213486826346</v>
      </c>
      <c r="F32" s="12">
        <v>22.785197231405238</v>
      </c>
    </row>
    <row r="33" spans="1:6" x14ac:dyDescent="0.3">
      <c r="A33" s="6" t="s">
        <v>125</v>
      </c>
      <c r="B33" s="13">
        <v>16586.29</v>
      </c>
      <c r="C33" s="13">
        <v>4880407</v>
      </c>
      <c r="D33" s="13">
        <v>2838250.4</v>
      </c>
      <c r="E33" s="13">
        <v>17112.026860738595</v>
      </c>
      <c r="F33" s="13">
        <v>58.156018545174618</v>
      </c>
    </row>
    <row r="34" spans="1:6" x14ac:dyDescent="0.3">
      <c r="A34" s="6" t="s">
        <v>126</v>
      </c>
      <c r="B34" s="13">
        <v>19918.82</v>
      </c>
      <c r="C34" s="13">
        <v>7302</v>
      </c>
      <c r="D34" s="13">
        <v>6020.87</v>
      </c>
      <c r="E34" s="13">
        <v>30.227041561698936</v>
      </c>
      <c r="F34" s="13">
        <v>82.455080799780873</v>
      </c>
    </row>
    <row r="35" spans="1:6" x14ac:dyDescent="0.3">
      <c r="A35" s="6" t="s">
        <v>134</v>
      </c>
      <c r="B35" s="13">
        <v>48218.27</v>
      </c>
      <c r="C35" s="13">
        <v>0</v>
      </c>
      <c r="D35" s="13">
        <v>0</v>
      </c>
      <c r="E35" s="13">
        <v>0</v>
      </c>
      <c r="F35" s="13" t="s">
        <v>217</v>
      </c>
    </row>
    <row r="36" spans="1:6" x14ac:dyDescent="0.3">
      <c r="A36" s="6" t="s">
        <v>127</v>
      </c>
      <c r="B36" s="13">
        <v>8840629.6699999999</v>
      </c>
      <c r="C36" s="13">
        <v>48744589</v>
      </c>
      <c r="D36" s="13">
        <v>11290250.83</v>
      </c>
      <c r="E36" s="13">
        <v>127.70867292759249</v>
      </c>
      <c r="F36" s="13">
        <v>23.16205975190395</v>
      </c>
    </row>
    <row r="37" spans="1:6" x14ac:dyDescent="0.3">
      <c r="A37" s="6" t="s">
        <v>128</v>
      </c>
      <c r="B37" s="13">
        <v>78628.38</v>
      </c>
      <c r="C37" s="13">
        <v>2243216</v>
      </c>
      <c r="D37" s="13">
        <v>120383.23</v>
      </c>
      <c r="E37" s="13">
        <v>153.10404462103887</v>
      </c>
      <c r="F37" s="13">
        <v>5.3665465117937812</v>
      </c>
    </row>
    <row r="38" spans="1:6" x14ac:dyDescent="0.3">
      <c r="A38" s="6" t="s">
        <v>129</v>
      </c>
      <c r="B38" s="13">
        <v>0</v>
      </c>
      <c r="C38" s="13">
        <v>7375924</v>
      </c>
      <c r="D38" s="13">
        <v>157059.57</v>
      </c>
      <c r="E38" s="13" t="s">
        <v>217</v>
      </c>
      <c r="F38" s="13">
        <v>2.1293545052796099</v>
      </c>
    </row>
    <row r="39" spans="1:6" s="5" customFormat="1" x14ac:dyDescent="0.3">
      <c r="A39" s="4" t="s">
        <v>130</v>
      </c>
      <c r="B39" s="12">
        <v>138048.13</v>
      </c>
      <c r="C39" s="12">
        <v>353841</v>
      </c>
      <c r="D39" s="12">
        <v>152259.57999999999</v>
      </c>
      <c r="E39" s="12">
        <v>110.2945617590039</v>
      </c>
      <c r="F39" s="12">
        <v>43.030508053052074</v>
      </c>
    </row>
    <row r="40" spans="1:6" x14ac:dyDescent="0.3">
      <c r="A40" s="6" t="s">
        <v>132</v>
      </c>
      <c r="B40" s="13">
        <v>138048.13</v>
      </c>
      <c r="C40" s="13">
        <v>353841</v>
      </c>
      <c r="D40" s="13">
        <v>152259.57999999999</v>
      </c>
      <c r="E40" s="13">
        <v>110.2945617590039</v>
      </c>
      <c r="F40" s="13">
        <v>43.030508053052074</v>
      </c>
    </row>
    <row r="41" spans="1:6" x14ac:dyDescent="0.3">
      <c r="C41" s="35"/>
      <c r="D41" s="35"/>
    </row>
    <row r="43" spans="1:6" x14ac:dyDescent="0.3">
      <c r="B43" s="35"/>
    </row>
    <row r="45" spans="1:6" x14ac:dyDescent="0.3">
      <c r="B45" s="35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>
      <selection activeCell="C15" sqref="C15"/>
    </sheetView>
  </sheetViews>
  <sheetFormatPr defaultColWidth="9.109375" defaultRowHeight="15.6" x14ac:dyDescent="0.3"/>
  <cols>
    <col min="1" max="1" width="41.6640625" style="2" customWidth="1"/>
    <col min="2" max="6" width="24.6640625" style="2" customWidth="1"/>
    <col min="7" max="7" width="11.6640625" style="2" customWidth="1"/>
    <col min="8" max="8" width="11.109375" style="2" customWidth="1"/>
    <col min="9" max="16384" width="9.109375" style="2"/>
  </cols>
  <sheetData>
    <row r="1" spans="1:8" x14ac:dyDescent="0.3">
      <c r="A1" s="123" t="s">
        <v>109</v>
      </c>
      <c r="B1" s="123"/>
      <c r="C1" s="123"/>
      <c r="D1" s="123"/>
      <c r="E1" s="123"/>
      <c r="F1" s="123"/>
    </row>
    <row r="2" spans="1:8" ht="17.399999999999999" x14ac:dyDescent="0.3">
      <c r="B2" s="15"/>
      <c r="C2" s="15"/>
      <c r="D2" s="15"/>
      <c r="E2" s="15"/>
      <c r="F2" s="15"/>
      <c r="G2" s="3"/>
      <c r="H2" s="3"/>
    </row>
    <row r="3" spans="1:8" ht="31.2" x14ac:dyDescent="0.3">
      <c r="A3" s="8" t="s">
        <v>15</v>
      </c>
      <c r="B3" s="8" t="s">
        <v>110</v>
      </c>
      <c r="C3" s="8" t="s">
        <v>111</v>
      </c>
      <c r="D3" s="8" t="s">
        <v>112</v>
      </c>
      <c r="E3" s="8" t="s">
        <v>298</v>
      </c>
      <c r="F3" s="8" t="s">
        <v>241</v>
      </c>
    </row>
    <row r="4" spans="1:8" x14ac:dyDescent="0.3">
      <c r="A4" s="9"/>
      <c r="B4" s="9">
        <v>2</v>
      </c>
      <c r="C4" s="9">
        <v>3</v>
      </c>
      <c r="D4" s="9">
        <v>4</v>
      </c>
      <c r="E4" s="9">
        <v>5</v>
      </c>
      <c r="F4" s="9">
        <v>6</v>
      </c>
    </row>
    <row r="5" spans="1:8" ht="16.2" x14ac:dyDescent="0.3">
      <c r="A5" s="16" t="s">
        <v>103</v>
      </c>
      <c r="B5" s="11">
        <v>14489876.310000001</v>
      </c>
      <c r="C5" s="11">
        <v>87391752</v>
      </c>
      <c r="D5" s="11">
        <v>21019245.48</v>
      </c>
      <c r="E5" s="11">
        <v>145.06159355890321</v>
      </c>
      <c r="F5" s="11">
        <v>24.051749734917777</v>
      </c>
    </row>
    <row r="6" spans="1:8" s="5" customFormat="1" x14ac:dyDescent="0.3">
      <c r="A6" s="4" t="s">
        <v>104</v>
      </c>
      <c r="B6" s="12">
        <v>5476451.9100000001</v>
      </c>
      <c r="C6" s="17">
        <v>29230261</v>
      </c>
      <c r="D6" s="12">
        <v>9423824.6500000004</v>
      </c>
      <c r="E6" s="18">
        <v>172.0790176718634</v>
      </c>
      <c r="F6" s="18">
        <v>32.239960669526695</v>
      </c>
    </row>
    <row r="7" spans="1:8" x14ac:dyDescent="0.3">
      <c r="A7" s="6" t="s">
        <v>105</v>
      </c>
      <c r="B7" s="13">
        <v>5476451.9100000001</v>
      </c>
      <c r="C7" s="14">
        <v>29230261</v>
      </c>
      <c r="D7" s="13">
        <v>9423824.6500000004</v>
      </c>
      <c r="E7" s="19">
        <v>172.0790176718634</v>
      </c>
      <c r="F7" s="19">
        <v>32.239960669526695</v>
      </c>
    </row>
    <row r="8" spans="1:8" x14ac:dyDescent="0.3">
      <c r="A8" s="6" t="s">
        <v>106</v>
      </c>
      <c r="B8" s="12">
        <v>172794.73</v>
      </c>
      <c r="C8" s="17">
        <v>814918</v>
      </c>
      <c r="D8" s="12">
        <v>288433.15999999997</v>
      </c>
      <c r="E8" s="18">
        <v>166.92242871064411</v>
      </c>
      <c r="F8" s="18">
        <v>35.394132906623732</v>
      </c>
    </row>
    <row r="9" spans="1:8" x14ac:dyDescent="0.3">
      <c r="A9" s="6" t="s">
        <v>107</v>
      </c>
      <c r="B9" s="13">
        <v>172794.73</v>
      </c>
      <c r="C9" s="14">
        <v>814918</v>
      </c>
      <c r="D9" s="13">
        <v>288433.15999999997</v>
      </c>
      <c r="E9" s="19">
        <v>166.92242871064411</v>
      </c>
      <c r="F9" s="19">
        <v>35.394132906623732</v>
      </c>
    </row>
    <row r="10" spans="1:8" x14ac:dyDescent="0.3">
      <c r="A10" s="6" t="s">
        <v>76</v>
      </c>
      <c r="B10" s="12">
        <v>8840629.6699999999</v>
      </c>
      <c r="C10" s="17">
        <v>57346573</v>
      </c>
      <c r="D10" s="12">
        <v>11306987.67</v>
      </c>
      <c r="E10" s="18">
        <v>127.89799021182165</v>
      </c>
      <c r="F10" s="18">
        <v>19.71693699987966</v>
      </c>
    </row>
    <row r="11" spans="1:8" x14ac:dyDescent="0.3">
      <c r="A11" s="6" t="s">
        <v>108</v>
      </c>
      <c r="B11" s="13">
        <v>8840629.6699999999</v>
      </c>
      <c r="C11" s="14">
        <v>57346573</v>
      </c>
      <c r="D11" s="13">
        <v>11306987.67</v>
      </c>
      <c r="E11" s="19">
        <v>127.89799021182165</v>
      </c>
      <c r="F11" s="19">
        <v>19.71693699987966</v>
      </c>
    </row>
    <row r="16" spans="1:8" x14ac:dyDescent="0.3">
      <c r="C16" s="36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F850-DE9A-42AD-9EF4-EB1075DD749C}">
  <dimension ref="A1:H485"/>
  <sheetViews>
    <sheetView zoomScaleNormal="100" workbookViewId="0">
      <selection activeCell="K123" sqref="K123"/>
    </sheetView>
  </sheetViews>
  <sheetFormatPr defaultColWidth="9.109375" defaultRowHeight="15.6" x14ac:dyDescent="0.3"/>
  <cols>
    <col min="1" max="1" width="22.109375" style="2" customWidth="1"/>
    <col min="2" max="2" width="57.88671875" style="2" customWidth="1"/>
    <col min="3" max="3" width="22.33203125" style="35" customWidth="1"/>
    <col min="4" max="5" width="27.5546875" style="35" customWidth="1"/>
    <col min="6" max="6" width="18.44140625" style="74" customWidth="1"/>
    <col min="7" max="8" width="9.109375" style="2"/>
    <col min="9" max="16384" width="9.109375" style="61"/>
  </cols>
  <sheetData>
    <row r="1" spans="1:8" x14ac:dyDescent="0.3">
      <c r="A1" s="124" t="s">
        <v>17</v>
      </c>
      <c r="B1" s="124"/>
      <c r="C1" s="125"/>
      <c r="D1" s="125"/>
      <c r="E1" s="125"/>
      <c r="F1" s="124"/>
    </row>
    <row r="2" spans="1:8" x14ac:dyDescent="0.3">
      <c r="A2" s="124" t="s">
        <v>240</v>
      </c>
      <c r="B2" s="124"/>
      <c r="C2" s="125"/>
      <c r="D2" s="125"/>
      <c r="E2" s="125"/>
      <c r="F2" s="124"/>
    </row>
    <row r="3" spans="1:8" x14ac:dyDescent="0.3">
      <c r="A3" s="59"/>
      <c r="B3" s="59"/>
      <c r="C3" s="60"/>
      <c r="D3" s="63"/>
      <c r="E3" s="63"/>
      <c r="F3" s="67"/>
    </row>
    <row r="4" spans="1:8" ht="31.2" x14ac:dyDescent="0.3">
      <c r="A4" s="126" t="s">
        <v>15</v>
      </c>
      <c r="B4" s="126"/>
      <c r="C4" s="8" t="s">
        <v>111</v>
      </c>
      <c r="D4" s="8" t="s">
        <v>102</v>
      </c>
      <c r="E4" s="8" t="s">
        <v>112</v>
      </c>
      <c r="F4" s="68" t="s">
        <v>241</v>
      </c>
    </row>
    <row r="5" spans="1:8" x14ac:dyDescent="0.3">
      <c r="A5" s="126">
        <v>1</v>
      </c>
      <c r="B5" s="126"/>
      <c r="C5" s="64">
        <v>2</v>
      </c>
      <c r="D5" s="64">
        <v>3</v>
      </c>
      <c r="E5" s="64">
        <v>4.3333333333333304</v>
      </c>
      <c r="F5" s="69">
        <v>5.0833333333333304</v>
      </c>
    </row>
    <row r="6" spans="1:8" x14ac:dyDescent="0.3">
      <c r="A6" s="82" t="s">
        <v>242</v>
      </c>
      <c r="B6" s="83" t="s">
        <v>243</v>
      </c>
      <c r="C6" s="65">
        <f>SUM(C9+C78+C84+C88+C100+C108+C129+C158+C176+C187+C194+C227+C271+C297)</f>
        <v>87391752</v>
      </c>
      <c r="D6" s="65">
        <f>SUM(D9+D78+D84+D88+D100+D108+D129+D158+D176+D187+D194+D227+D271+D297)</f>
        <v>87391752</v>
      </c>
      <c r="E6" s="65">
        <f>SUM(E9+E78+E84+E88+E100+E108+E129+E158+E176+E187+E194+E227+E271+E297)</f>
        <v>21019245.480000004</v>
      </c>
      <c r="F6" s="70">
        <f>E6/D6*100</f>
        <v>24.051749734917781</v>
      </c>
    </row>
    <row r="7" spans="1:8" x14ac:dyDescent="0.3">
      <c r="A7" s="84" t="s">
        <v>199</v>
      </c>
      <c r="B7" s="85" t="s">
        <v>244</v>
      </c>
      <c r="C7" s="65">
        <v>87391752</v>
      </c>
      <c r="D7" s="65">
        <v>87391752</v>
      </c>
      <c r="E7" s="65">
        <v>21019245.48</v>
      </c>
      <c r="F7" s="70">
        <v>24.051749734917799</v>
      </c>
    </row>
    <row r="8" spans="1:8" x14ac:dyDescent="0.3">
      <c r="A8" s="86" t="s">
        <v>245</v>
      </c>
      <c r="B8" s="87" t="s">
        <v>246</v>
      </c>
      <c r="C8" s="65">
        <v>87391752</v>
      </c>
      <c r="D8" s="65">
        <v>87391752</v>
      </c>
      <c r="E8" s="65">
        <v>21019245.48</v>
      </c>
      <c r="F8" s="70">
        <v>24.051749734917799</v>
      </c>
    </row>
    <row r="9" spans="1:8" ht="31.2" x14ac:dyDescent="0.3">
      <c r="A9" s="88" t="s">
        <v>247</v>
      </c>
      <c r="B9" s="89" t="s">
        <v>248</v>
      </c>
      <c r="C9" s="65">
        <v>7740538</v>
      </c>
      <c r="D9" s="65">
        <f>D10+D46+D53+D72</f>
        <v>7740538</v>
      </c>
      <c r="E9" s="65">
        <f>E10+E46+E53+E72</f>
        <v>3643831.0000000005</v>
      </c>
      <c r="F9" s="70">
        <f>E9/D9*100</f>
        <v>47.074647782880213</v>
      </c>
    </row>
    <row r="10" spans="1:8" s="62" customFormat="1" x14ac:dyDescent="0.3">
      <c r="A10" s="79" t="s">
        <v>249</v>
      </c>
      <c r="B10" s="32" t="s">
        <v>13</v>
      </c>
      <c r="C10" s="18">
        <v>6017956</v>
      </c>
      <c r="D10" s="18">
        <f>D11+D15+D41+D44</f>
        <v>6017956</v>
      </c>
      <c r="E10" s="18">
        <f>E11+E15+E41+E44</f>
        <v>2821797.74</v>
      </c>
      <c r="F10" s="71">
        <f t="shared" ref="F10:F73" si="0">E10/D10*100</f>
        <v>46.889637278836872</v>
      </c>
      <c r="G10" s="5"/>
      <c r="H10" s="5"/>
    </row>
    <row r="11" spans="1:8" x14ac:dyDescent="0.3">
      <c r="A11" s="38" t="s">
        <v>12</v>
      </c>
      <c r="B11" s="26" t="s">
        <v>4</v>
      </c>
      <c r="C11" s="19">
        <v>3181678</v>
      </c>
      <c r="D11" s="19">
        <f>SUM(D12:D14)</f>
        <v>3181678</v>
      </c>
      <c r="E11" s="19">
        <f>SUM(E12:E14)</f>
        <v>1706263.21</v>
      </c>
      <c r="F11" s="72">
        <f t="shared" si="0"/>
        <v>53.627777858098781</v>
      </c>
    </row>
    <row r="12" spans="1:8" x14ac:dyDescent="0.3">
      <c r="A12" s="37" t="s">
        <v>156</v>
      </c>
      <c r="B12" s="26" t="s">
        <v>39</v>
      </c>
      <c r="C12" s="13"/>
      <c r="D12" s="75">
        <v>2689319</v>
      </c>
      <c r="E12" s="13">
        <v>1409353.65</v>
      </c>
      <c r="F12" s="72">
        <f t="shared" si="0"/>
        <v>52.405595989170486</v>
      </c>
    </row>
    <row r="13" spans="1:8" x14ac:dyDescent="0.3">
      <c r="A13" s="37" t="s">
        <v>49</v>
      </c>
      <c r="B13" s="26" t="s">
        <v>158</v>
      </c>
      <c r="C13" s="13"/>
      <c r="D13" s="75">
        <v>110425</v>
      </c>
      <c r="E13" s="13">
        <v>64354.28</v>
      </c>
      <c r="F13" s="72">
        <f t="shared" si="0"/>
        <v>58.278723115236588</v>
      </c>
    </row>
    <row r="14" spans="1:8" x14ac:dyDescent="0.3">
      <c r="A14" s="37" t="s">
        <v>160</v>
      </c>
      <c r="B14" s="26" t="s">
        <v>40</v>
      </c>
      <c r="C14" s="13"/>
      <c r="D14" s="75">
        <v>381934</v>
      </c>
      <c r="E14" s="13">
        <v>232555.28</v>
      </c>
      <c r="F14" s="72">
        <f t="shared" si="0"/>
        <v>60.888865615525198</v>
      </c>
    </row>
    <row r="15" spans="1:8" x14ac:dyDescent="0.3">
      <c r="A15" s="38" t="s">
        <v>161</v>
      </c>
      <c r="B15" s="26" t="s">
        <v>5</v>
      </c>
      <c r="C15" s="19">
        <v>2807344</v>
      </c>
      <c r="D15" s="19">
        <f>SUM(D16:D40)</f>
        <v>2807344</v>
      </c>
      <c r="E15" s="19">
        <f>SUM(E16:E40)</f>
        <v>1103679.8900000001</v>
      </c>
      <c r="F15" s="72">
        <f t="shared" si="0"/>
        <v>39.314023860275057</v>
      </c>
    </row>
    <row r="16" spans="1:8" x14ac:dyDescent="0.3">
      <c r="A16" s="37" t="s">
        <v>41</v>
      </c>
      <c r="B16" s="26" t="s">
        <v>42</v>
      </c>
      <c r="C16" s="13"/>
      <c r="D16" s="75">
        <v>66361</v>
      </c>
      <c r="E16" s="13">
        <v>70571.210000000006</v>
      </c>
      <c r="F16" s="72">
        <f t="shared" si="0"/>
        <v>106.34440409276533</v>
      </c>
    </row>
    <row r="17" spans="1:6" x14ac:dyDescent="0.3">
      <c r="A17" s="37" t="s">
        <v>43</v>
      </c>
      <c r="B17" s="26" t="s">
        <v>32</v>
      </c>
      <c r="C17" s="13"/>
      <c r="D17" s="75">
        <v>71670</v>
      </c>
      <c r="E17" s="13">
        <v>36066.480000000003</v>
      </c>
      <c r="F17" s="72">
        <f t="shared" si="0"/>
        <v>50.322980326496449</v>
      </c>
    </row>
    <row r="18" spans="1:6" x14ac:dyDescent="0.3">
      <c r="A18" s="37" t="s">
        <v>86</v>
      </c>
      <c r="B18" s="26" t="s">
        <v>163</v>
      </c>
      <c r="C18" s="13"/>
      <c r="D18" s="75">
        <v>15927</v>
      </c>
      <c r="E18" s="13">
        <v>9972.2900000000009</v>
      </c>
      <c r="F18" s="72">
        <f t="shared" si="0"/>
        <v>62.612481948891826</v>
      </c>
    </row>
    <row r="19" spans="1:6" x14ac:dyDescent="0.3">
      <c r="A19" s="37" t="s">
        <v>44</v>
      </c>
      <c r="B19" s="26" t="s">
        <v>34</v>
      </c>
      <c r="C19" s="13"/>
      <c r="D19" s="75">
        <v>26379</v>
      </c>
      <c r="E19" s="13">
        <v>18852.68</v>
      </c>
      <c r="F19" s="72">
        <f t="shared" si="0"/>
        <v>71.468516623071395</v>
      </c>
    </row>
    <row r="20" spans="1:6" x14ac:dyDescent="0.3">
      <c r="A20" s="37" t="s">
        <v>45</v>
      </c>
      <c r="B20" s="26" t="s">
        <v>46</v>
      </c>
      <c r="C20" s="13"/>
      <c r="D20" s="75">
        <v>86270</v>
      </c>
      <c r="E20" s="13">
        <v>30013.3</v>
      </c>
      <c r="F20" s="72">
        <f t="shared" si="0"/>
        <v>34.789961748000465</v>
      </c>
    </row>
    <row r="21" spans="1:6" x14ac:dyDescent="0.3">
      <c r="A21" s="37" t="s">
        <v>47</v>
      </c>
      <c r="B21" s="26" t="s">
        <v>48</v>
      </c>
      <c r="C21" s="13"/>
      <c r="D21" s="75">
        <v>81160</v>
      </c>
      <c r="E21" s="13">
        <v>17786.47</v>
      </c>
      <c r="F21" s="72">
        <f t="shared" si="0"/>
        <v>21.915315426318386</v>
      </c>
    </row>
    <row r="22" spans="1:6" x14ac:dyDescent="0.3">
      <c r="A22" s="37" t="s">
        <v>165</v>
      </c>
      <c r="B22" s="26" t="s">
        <v>33</v>
      </c>
      <c r="C22" s="13"/>
      <c r="D22" s="75">
        <v>2323</v>
      </c>
      <c r="E22" s="13">
        <v>1842.01</v>
      </c>
      <c r="F22" s="72">
        <f t="shared" si="0"/>
        <v>79.294446835987941</v>
      </c>
    </row>
    <row r="23" spans="1:6" x14ac:dyDescent="0.3">
      <c r="A23" s="37">
        <v>3237</v>
      </c>
      <c r="B23" s="26" t="s">
        <v>87</v>
      </c>
      <c r="C23" s="13"/>
      <c r="D23" s="75">
        <v>398</v>
      </c>
      <c r="E23" s="13">
        <v>0</v>
      </c>
      <c r="F23" s="72">
        <f t="shared" si="0"/>
        <v>0</v>
      </c>
    </row>
    <row r="24" spans="1:6" x14ac:dyDescent="0.3">
      <c r="A24" s="37" t="s">
        <v>50</v>
      </c>
      <c r="B24" s="26" t="s">
        <v>51</v>
      </c>
      <c r="C24" s="13"/>
      <c r="D24" s="75">
        <v>68850</v>
      </c>
      <c r="E24" s="13">
        <v>31437.88</v>
      </c>
      <c r="F24" s="72">
        <f t="shared" si="0"/>
        <v>45.661408859840236</v>
      </c>
    </row>
    <row r="25" spans="1:6" x14ac:dyDescent="0.3">
      <c r="A25" s="37" t="s">
        <v>52</v>
      </c>
      <c r="B25" s="26" t="s">
        <v>53</v>
      </c>
      <c r="C25" s="13"/>
      <c r="D25" s="75">
        <v>574026</v>
      </c>
      <c r="E25" s="13">
        <v>22950.38</v>
      </c>
      <c r="F25" s="72">
        <f t="shared" si="0"/>
        <v>3.9981429412605003</v>
      </c>
    </row>
    <row r="26" spans="1:6" x14ac:dyDescent="0.3">
      <c r="A26" s="37" t="s">
        <v>168</v>
      </c>
      <c r="B26" s="26" t="s">
        <v>88</v>
      </c>
      <c r="C26" s="13"/>
      <c r="D26" s="75">
        <v>43135</v>
      </c>
      <c r="E26" s="13">
        <v>29700.84</v>
      </c>
      <c r="F26" s="72">
        <f t="shared" si="0"/>
        <v>68.85554653993276</v>
      </c>
    </row>
    <row r="27" spans="1:6" x14ac:dyDescent="0.3">
      <c r="A27" s="37" t="s">
        <v>54</v>
      </c>
      <c r="B27" s="26" t="s">
        <v>55</v>
      </c>
      <c r="C27" s="13"/>
      <c r="D27" s="75">
        <v>10203</v>
      </c>
      <c r="E27" s="13">
        <v>5642.16</v>
      </c>
      <c r="F27" s="72">
        <f t="shared" si="0"/>
        <v>55.299029697147894</v>
      </c>
    </row>
    <row r="28" spans="1:6" x14ac:dyDescent="0.3">
      <c r="A28" s="37" t="s">
        <v>169</v>
      </c>
      <c r="B28" s="26" t="s">
        <v>38</v>
      </c>
      <c r="C28" s="13"/>
      <c r="D28" s="75">
        <v>621339</v>
      </c>
      <c r="E28" s="13">
        <v>459194.26</v>
      </c>
      <c r="F28" s="72">
        <f t="shared" si="0"/>
        <v>73.903981562399906</v>
      </c>
    </row>
    <row r="29" spans="1:6" x14ac:dyDescent="0.3">
      <c r="A29" s="37" t="s">
        <v>170</v>
      </c>
      <c r="B29" s="26" t="s">
        <v>35</v>
      </c>
      <c r="C29" s="13"/>
      <c r="D29" s="75">
        <v>664</v>
      </c>
      <c r="E29" s="13">
        <v>5014.0200000000004</v>
      </c>
      <c r="F29" s="72">
        <f t="shared" si="0"/>
        <v>755.12349397590367</v>
      </c>
    </row>
    <row r="30" spans="1:6" x14ac:dyDescent="0.3">
      <c r="A30" s="37" t="s">
        <v>171</v>
      </c>
      <c r="B30" s="26" t="s">
        <v>36</v>
      </c>
      <c r="C30" s="13"/>
      <c r="D30" s="75">
        <v>467164</v>
      </c>
      <c r="E30" s="13">
        <v>144474.98000000001</v>
      </c>
      <c r="F30" s="72">
        <f t="shared" si="0"/>
        <v>30.925966041903919</v>
      </c>
    </row>
    <row r="31" spans="1:6" x14ac:dyDescent="0.3">
      <c r="A31" s="37" t="s">
        <v>56</v>
      </c>
      <c r="B31" s="26" t="s">
        <v>57</v>
      </c>
      <c r="C31" s="13"/>
      <c r="D31" s="75">
        <v>494077</v>
      </c>
      <c r="E31" s="13">
        <v>138585.35999999999</v>
      </c>
      <c r="F31" s="72">
        <f t="shared" si="0"/>
        <v>28.049344535365943</v>
      </c>
    </row>
    <row r="32" spans="1:6" x14ac:dyDescent="0.3">
      <c r="A32" s="37" t="s">
        <v>58</v>
      </c>
      <c r="B32" s="26" t="s">
        <v>37</v>
      </c>
      <c r="C32" s="13"/>
      <c r="D32" s="75">
        <v>96954</v>
      </c>
      <c r="E32" s="13">
        <v>42984.04</v>
      </c>
      <c r="F32" s="72">
        <f t="shared" si="0"/>
        <v>44.334467891990016</v>
      </c>
    </row>
    <row r="33" spans="1:8" x14ac:dyDescent="0.3">
      <c r="A33" s="37" t="s">
        <v>174</v>
      </c>
      <c r="B33" s="26" t="s">
        <v>173</v>
      </c>
      <c r="C33" s="13"/>
      <c r="D33" s="75">
        <v>1327</v>
      </c>
      <c r="E33" s="13">
        <v>1100.99</v>
      </c>
      <c r="F33" s="72">
        <f t="shared" si="0"/>
        <v>82.968349660889231</v>
      </c>
    </row>
    <row r="34" spans="1:8" ht="31.2" x14ac:dyDescent="0.3">
      <c r="A34" s="37" t="s">
        <v>59</v>
      </c>
      <c r="B34" s="26" t="s">
        <v>60</v>
      </c>
      <c r="C34" s="13"/>
      <c r="D34" s="75">
        <v>5574</v>
      </c>
      <c r="E34" s="13">
        <v>4002.78</v>
      </c>
      <c r="F34" s="72">
        <f t="shared" si="0"/>
        <v>71.811625403659846</v>
      </c>
    </row>
    <row r="35" spans="1:8" x14ac:dyDescent="0.3">
      <c r="A35" s="37">
        <v>3292</v>
      </c>
      <c r="B35" s="26" t="s">
        <v>177</v>
      </c>
      <c r="C35" s="13"/>
      <c r="D35" s="75">
        <v>1327</v>
      </c>
      <c r="E35" s="13">
        <v>0</v>
      </c>
      <c r="F35" s="72">
        <f t="shared" si="0"/>
        <v>0</v>
      </c>
    </row>
    <row r="36" spans="1:8" x14ac:dyDescent="0.3">
      <c r="A36" s="37" t="s">
        <v>61</v>
      </c>
      <c r="B36" s="26" t="s">
        <v>62</v>
      </c>
      <c r="C36" s="13"/>
      <c r="D36" s="75">
        <v>17254</v>
      </c>
      <c r="E36" s="13">
        <v>7531.68</v>
      </c>
      <c r="F36" s="72">
        <f t="shared" si="0"/>
        <v>43.651790889069204</v>
      </c>
    </row>
    <row r="37" spans="1:8" x14ac:dyDescent="0.3">
      <c r="A37" s="37" t="s">
        <v>178</v>
      </c>
      <c r="B37" s="26" t="s">
        <v>90</v>
      </c>
      <c r="C37" s="13"/>
      <c r="D37" s="75">
        <v>43833</v>
      </c>
      <c r="E37" s="13">
        <v>8128.08</v>
      </c>
      <c r="F37" s="72">
        <f t="shared" si="0"/>
        <v>18.543289302580249</v>
      </c>
    </row>
    <row r="38" spans="1:8" x14ac:dyDescent="0.3">
      <c r="A38" s="37" t="s">
        <v>179</v>
      </c>
      <c r="B38" s="26" t="s">
        <v>63</v>
      </c>
      <c r="C38" s="13"/>
      <c r="D38" s="75">
        <v>5820</v>
      </c>
      <c r="E38" s="13">
        <v>3276.31</v>
      </c>
      <c r="F38" s="72">
        <f t="shared" si="0"/>
        <v>56.293986254295532</v>
      </c>
    </row>
    <row r="39" spans="1:8" x14ac:dyDescent="0.3">
      <c r="A39" s="37" t="s">
        <v>180</v>
      </c>
      <c r="B39" s="26" t="s">
        <v>97</v>
      </c>
      <c r="C39" s="13"/>
      <c r="D39" s="75">
        <v>0</v>
      </c>
      <c r="E39" s="13">
        <v>1028.5999999999999</v>
      </c>
      <c r="F39" s="72" t="s">
        <v>217</v>
      </c>
    </row>
    <row r="40" spans="1:8" x14ac:dyDescent="0.3">
      <c r="A40" s="37" t="s">
        <v>64</v>
      </c>
      <c r="B40" s="26" t="s">
        <v>28</v>
      </c>
      <c r="C40" s="13"/>
      <c r="D40" s="75">
        <v>5309</v>
      </c>
      <c r="E40" s="13">
        <v>13523.09</v>
      </c>
      <c r="F40" s="72">
        <f t="shared" si="0"/>
        <v>254.72009794688267</v>
      </c>
    </row>
    <row r="41" spans="1:8" x14ac:dyDescent="0.3">
      <c r="A41" s="38" t="s">
        <v>181</v>
      </c>
      <c r="B41" s="26" t="s">
        <v>7</v>
      </c>
      <c r="C41" s="19">
        <v>2389</v>
      </c>
      <c r="D41" s="19">
        <f>SUM(D42:D43)</f>
        <v>2389</v>
      </c>
      <c r="E41" s="19">
        <f>SUM(E42:E43)</f>
        <v>1310.3899999999999</v>
      </c>
      <c r="F41" s="72">
        <f t="shared" si="0"/>
        <v>54.850983675177886</v>
      </c>
    </row>
    <row r="42" spans="1:8" x14ac:dyDescent="0.3">
      <c r="A42" s="37" t="s">
        <v>65</v>
      </c>
      <c r="B42" s="26" t="s">
        <v>66</v>
      </c>
      <c r="C42" s="13"/>
      <c r="D42" s="75">
        <v>2190</v>
      </c>
      <c r="E42" s="13">
        <v>230.62</v>
      </c>
      <c r="F42" s="72">
        <f t="shared" si="0"/>
        <v>10.530593607305937</v>
      </c>
    </row>
    <row r="43" spans="1:8" x14ac:dyDescent="0.3">
      <c r="A43" s="37" t="s">
        <v>183</v>
      </c>
      <c r="B43" s="26" t="s">
        <v>184</v>
      </c>
      <c r="C43" s="13"/>
      <c r="D43" s="75">
        <v>199</v>
      </c>
      <c r="E43" s="13">
        <v>1079.77</v>
      </c>
      <c r="F43" s="72">
        <f t="shared" si="0"/>
        <v>542.59798994974869</v>
      </c>
    </row>
    <row r="44" spans="1:8" ht="31.2" x14ac:dyDescent="0.3">
      <c r="A44" s="38" t="s">
        <v>91</v>
      </c>
      <c r="B44" s="26" t="s">
        <v>30</v>
      </c>
      <c r="C44" s="19">
        <v>26545</v>
      </c>
      <c r="D44" s="19">
        <f>SUM(D45)</f>
        <v>26545</v>
      </c>
      <c r="E44" s="19">
        <f>SUM(E45)</f>
        <v>10544.25</v>
      </c>
      <c r="F44" s="72">
        <f t="shared" si="0"/>
        <v>39.722169900169526</v>
      </c>
    </row>
    <row r="45" spans="1:8" x14ac:dyDescent="0.3">
      <c r="A45" s="37" t="s">
        <v>198</v>
      </c>
      <c r="B45" s="26" t="s">
        <v>92</v>
      </c>
      <c r="C45" s="13"/>
      <c r="D45" s="75">
        <v>26545</v>
      </c>
      <c r="E45" s="13">
        <v>10544.25</v>
      </c>
      <c r="F45" s="72">
        <f t="shared" si="0"/>
        <v>39.722169900169526</v>
      </c>
    </row>
    <row r="46" spans="1:8" s="62" customFormat="1" x14ac:dyDescent="0.3">
      <c r="A46" s="79" t="s">
        <v>12</v>
      </c>
      <c r="B46" s="32" t="s">
        <v>16</v>
      </c>
      <c r="C46" s="18">
        <v>39817</v>
      </c>
      <c r="D46" s="18">
        <f>D47</f>
        <v>39817</v>
      </c>
      <c r="E46" s="18">
        <f>E47</f>
        <v>1406.96</v>
      </c>
      <c r="F46" s="71">
        <f t="shared" si="0"/>
        <v>3.5335660647462137</v>
      </c>
      <c r="G46" s="5"/>
      <c r="H46" s="5"/>
    </row>
    <row r="47" spans="1:8" x14ac:dyDescent="0.3">
      <c r="A47" s="38" t="s">
        <v>161</v>
      </c>
      <c r="B47" s="26" t="s">
        <v>5</v>
      </c>
      <c r="C47" s="19">
        <v>39817</v>
      </c>
      <c r="D47" s="19">
        <f>SUM(D48:D52)</f>
        <v>39817</v>
      </c>
      <c r="E47" s="19">
        <f>SUM(E48:E52)</f>
        <v>1406.96</v>
      </c>
      <c r="F47" s="72">
        <f t="shared" si="0"/>
        <v>3.5335660647462137</v>
      </c>
    </row>
    <row r="48" spans="1:8" x14ac:dyDescent="0.3">
      <c r="A48" s="37" t="s">
        <v>41</v>
      </c>
      <c r="B48" s="26" t="s">
        <v>42</v>
      </c>
      <c r="C48" s="13"/>
      <c r="D48" s="75">
        <v>1062</v>
      </c>
      <c r="E48" s="13">
        <v>157.28</v>
      </c>
      <c r="F48" s="72">
        <f t="shared" si="0"/>
        <v>14.809792843691149</v>
      </c>
    </row>
    <row r="49" spans="1:8" x14ac:dyDescent="0.3">
      <c r="A49" s="37" t="s">
        <v>169</v>
      </c>
      <c r="B49" s="26" t="s">
        <v>38</v>
      </c>
      <c r="C49" s="13"/>
      <c r="D49" s="75">
        <v>29199</v>
      </c>
      <c r="E49" s="13">
        <v>662.12</v>
      </c>
      <c r="F49" s="72">
        <f t="shared" si="0"/>
        <v>2.267611904517278</v>
      </c>
    </row>
    <row r="50" spans="1:8" x14ac:dyDescent="0.3">
      <c r="A50" s="37" t="s">
        <v>58</v>
      </c>
      <c r="B50" s="26" t="s">
        <v>37</v>
      </c>
      <c r="C50" s="13"/>
      <c r="D50" s="75">
        <v>0</v>
      </c>
      <c r="E50" s="13">
        <v>300</v>
      </c>
      <c r="F50" s="72" t="s">
        <v>217</v>
      </c>
    </row>
    <row r="51" spans="1:8" x14ac:dyDescent="0.3">
      <c r="A51" s="37" t="s">
        <v>174</v>
      </c>
      <c r="B51" s="26" t="s">
        <v>173</v>
      </c>
      <c r="C51" s="13"/>
      <c r="D51" s="75">
        <v>5574</v>
      </c>
      <c r="E51" s="13">
        <v>287.56</v>
      </c>
      <c r="F51" s="72">
        <f t="shared" si="0"/>
        <v>5.1589522784355939</v>
      </c>
    </row>
    <row r="52" spans="1:8" x14ac:dyDescent="0.3">
      <c r="A52" s="37">
        <v>3293</v>
      </c>
      <c r="B52" s="26" t="s">
        <v>62</v>
      </c>
      <c r="C52" s="13"/>
      <c r="D52" s="75">
        <v>3982</v>
      </c>
      <c r="E52" s="13">
        <v>0</v>
      </c>
      <c r="F52" s="72">
        <f t="shared" si="0"/>
        <v>0</v>
      </c>
    </row>
    <row r="53" spans="1:8" s="62" customFormat="1" x14ac:dyDescent="0.3">
      <c r="A53" s="79" t="s">
        <v>251</v>
      </c>
      <c r="B53" s="32" t="s">
        <v>287</v>
      </c>
      <c r="C53" s="18">
        <v>1675463</v>
      </c>
      <c r="D53" s="18">
        <f>D54+D58+D70</f>
        <v>1675463</v>
      </c>
      <c r="E53" s="18">
        <f>E54+E58+E70</f>
        <v>814605.43</v>
      </c>
      <c r="F53" s="71">
        <f t="shared" si="0"/>
        <v>48.619720638414577</v>
      </c>
      <c r="G53" s="5"/>
      <c r="H53" s="5"/>
    </row>
    <row r="54" spans="1:8" x14ac:dyDescent="0.3">
      <c r="A54" s="38" t="s">
        <v>12</v>
      </c>
      <c r="B54" s="26" t="s">
        <v>4</v>
      </c>
      <c r="C54" s="19">
        <v>1434734</v>
      </c>
      <c r="D54" s="19">
        <f>SUM(D55:D57)</f>
        <v>1434734</v>
      </c>
      <c r="E54" s="19">
        <f>SUM(E55:E57)</f>
        <v>740180.05</v>
      </c>
      <c r="F54" s="72">
        <f t="shared" si="0"/>
        <v>51.590054323658606</v>
      </c>
    </row>
    <row r="55" spans="1:8" x14ac:dyDescent="0.3">
      <c r="A55" s="37" t="s">
        <v>156</v>
      </c>
      <c r="B55" s="26" t="s">
        <v>39</v>
      </c>
      <c r="C55" s="13"/>
      <c r="D55" s="75">
        <v>1128144</v>
      </c>
      <c r="E55" s="13">
        <v>635090.02</v>
      </c>
      <c r="F55" s="72">
        <f t="shared" si="0"/>
        <v>56.295120126508678</v>
      </c>
    </row>
    <row r="56" spans="1:8" x14ac:dyDescent="0.3">
      <c r="A56" s="37" t="s">
        <v>49</v>
      </c>
      <c r="B56" s="26" t="s">
        <v>158</v>
      </c>
      <c r="C56" s="13"/>
      <c r="D56" s="75">
        <v>119451</v>
      </c>
      <c r="E56" s="13">
        <v>300</v>
      </c>
      <c r="F56" s="72">
        <f t="shared" si="0"/>
        <v>0.25114900670567847</v>
      </c>
    </row>
    <row r="57" spans="1:8" x14ac:dyDescent="0.3">
      <c r="A57" s="37" t="s">
        <v>160</v>
      </c>
      <c r="B57" s="26" t="s">
        <v>40</v>
      </c>
      <c r="C57" s="13"/>
      <c r="D57" s="75">
        <v>187139</v>
      </c>
      <c r="E57" s="13">
        <v>104790.03</v>
      </c>
      <c r="F57" s="72">
        <f t="shared" si="0"/>
        <v>55.995826631541256</v>
      </c>
    </row>
    <row r="58" spans="1:8" x14ac:dyDescent="0.3">
      <c r="A58" s="38" t="s">
        <v>161</v>
      </c>
      <c r="B58" s="26" t="s">
        <v>5</v>
      </c>
      <c r="C58" s="19">
        <v>231240</v>
      </c>
      <c r="D58" s="19">
        <f>SUM(D59:D69)</f>
        <v>231240</v>
      </c>
      <c r="E58" s="19">
        <f>SUM(E60:E69)</f>
        <v>64937.08</v>
      </c>
      <c r="F58" s="72">
        <f t="shared" si="0"/>
        <v>28.082113821138211</v>
      </c>
    </row>
    <row r="59" spans="1:8" x14ac:dyDescent="0.3">
      <c r="A59" s="37">
        <v>3211</v>
      </c>
      <c r="B59" s="26" t="s">
        <v>42</v>
      </c>
      <c r="C59" s="19"/>
      <c r="D59" s="75">
        <v>33015</v>
      </c>
      <c r="E59" s="19">
        <v>0</v>
      </c>
      <c r="F59" s="72">
        <f t="shared" si="0"/>
        <v>0</v>
      </c>
    </row>
    <row r="60" spans="1:8" x14ac:dyDescent="0.3">
      <c r="A60" s="37" t="s">
        <v>43</v>
      </c>
      <c r="B60" s="26" t="s">
        <v>32</v>
      </c>
      <c r="C60" s="13"/>
      <c r="D60" s="75">
        <v>130</v>
      </c>
      <c r="E60" s="13">
        <v>199.33</v>
      </c>
      <c r="F60" s="72">
        <f t="shared" si="0"/>
        <v>153.33076923076925</v>
      </c>
    </row>
    <row r="61" spans="1:8" x14ac:dyDescent="0.3">
      <c r="A61" s="37" t="s">
        <v>168</v>
      </c>
      <c r="B61" s="26" t="s">
        <v>88</v>
      </c>
      <c r="C61" s="13"/>
      <c r="D61" s="75">
        <v>30526</v>
      </c>
      <c r="E61" s="13">
        <v>3125</v>
      </c>
      <c r="F61" s="72">
        <f t="shared" si="0"/>
        <v>10.237174867326214</v>
      </c>
    </row>
    <row r="62" spans="1:8" x14ac:dyDescent="0.3">
      <c r="A62" s="37" t="s">
        <v>169</v>
      </c>
      <c r="B62" s="26" t="s">
        <v>38</v>
      </c>
      <c r="C62" s="13"/>
      <c r="D62" s="75">
        <v>16219</v>
      </c>
      <c r="E62" s="13">
        <v>16218.75</v>
      </c>
      <c r="F62" s="72">
        <f t="shared" si="0"/>
        <v>99.998458597940683</v>
      </c>
    </row>
    <row r="63" spans="1:8" x14ac:dyDescent="0.3">
      <c r="A63" s="37" t="s">
        <v>171</v>
      </c>
      <c r="B63" s="26" t="s">
        <v>36</v>
      </c>
      <c r="C63" s="13"/>
      <c r="D63" s="75">
        <v>78306</v>
      </c>
      <c r="E63" s="13">
        <v>19837.09</v>
      </c>
      <c r="F63" s="72">
        <f t="shared" si="0"/>
        <v>25.332784205552578</v>
      </c>
    </row>
    <row r="64" spans="1:8" x14ac:dyDescent="0.3">
      <c r="A64" s="37">
        <v>3238</v>
      </c>
      <c r="B64" s="26" t="s">
        <v>57</v>
      </c>
      <c r="C64" s="13"/>
      <c r="D64" s="75">
        <v>10120</v>
      </c>
      <c r="E64" s="13">
        <v>0</v>
      </c>
      <c r="F64" s="72">
        <f t="shared" si="0"/>
        <v>0</v>
      </c>
    </row>
    <row r="65" spans="1:8" x14ac:dyDescent="0.3">
      <c r="A65" s="37" t="s">
        <v>174</v>
      </c>
      <c r="B65" s="26" t="s">
        <v>173</v>
      </c>
      <c r="C65" s="13"/>
      <c r="D65" s="75">
        <v>125</v>
      </c>
      <c r="E65" s="13">
        <v>124.73</v>
      </c>
      <c r="F65" s="72">
        <f t="shared" si="0"/>
        <v>99.784000000000006</v>
      </c>
    </row>
    <row r="66" spans="1:8" ht="31.2" x14ac:dyDescent="0.3">
      <c r="A66" s="37" t="s">
        <v>59</v>
      </c>
      <c r="B66" s="26" t="s">
        <v>60</v>
      </c>
      <c r="C66" s="13"/>
      <c r="D66" s="75">
        <v>9565</v>
      </c>
      <c r="E66" s="13">
        <v>14346.9</v>
      </c>
      <c r="F66" s="72">
        <f t="shared" si="0"/>
        <v>149.99372713016203</v>
      </c>
    </row>
    <row r="67" spans="1:8" x14ac:dyDescent="0.3">
      <c r="A67" s="37">
        <v>3292</v>
      </c>
      <c r="B67" s="26" t="s">
        <v>177</v>
      </c>
      <c r="C67" s="13"/>
      <c r="D67" s="75">
        <v>41476</v>
      </c>
      <c r="E67" s="13">
        <v>0</v>
      </c>
      <c r="F67" s="72">
        <f t="shared" si="0"/>
        <v>0</v>
      </c>
    </row>
    <row r="68" spans="1:8" x14ac:dyDescent="0.3">
      <c r="A68" s="37" t="s">
        <v>61</v>
      </c>
      <c r="B68" s="26" t="s">
        <v>62</v>
      </c>
      <c r="C68" s="13"/>
      <c r="D68" s="75">
        <v>7445</v>
      </c>
      <c r="E68" s="13">
        <v>7444.28</v>
      </c>
      <c r="F68" s="72">
        <f t="shared" si="0"/>
        <v>99.990329079919405</v>
      </c>
    </row>
    <row r="69" spans="1:8" x14ac:dyDescent="0.3">
      <c r="A69" s="37" t="s">
        <v>178</v>
      </c>
      <c r="B69" s="26" t="s">
        <v>90</v>
      </c>
      <c r="C69" s="13"/>
      <c r="D69" s="75">
        <v>4313</v>
      </c>
      <c r="E69" s="13">
        <v>3641</v>
      </c>
      <c r="F69" s="72">
        <f t="shared" si="0"/>
        <v>84.41919777417111</v>
      </c>
    </row>
    <row r="70" spans="1:8" x14ac:dyDescent="0.3">
      <c r="A70" s="38" t="s">
        <v>207</v>
      </c>
      <c r="B70" s="26" t="s">
        <v>9</v>
      </c>
      <c r="C70" s="19">
        <v>9489</v>
      </c>
      <c r="D70" s="19">
        <f>D71</f>
        <v>9489</v>
      </c>
      <c r="E70" s="19">
        <f>E71</f>
        <v>9488.2999999999993</v>
      </c>
      <c r="F70" s="72">
        <f t="shared" si="0"/>
        <v>99.992623037200971</v>
      </c>
    </row>
    <row r="71" spans="1:8" x14ac:dyDescent="0.3">
      <c r="A71" s="37" t="s">
        <v>69</v>
      </c>
      <c r="B71" s="26" t="s">
        <v>70</v>
      </c>
      <c r="C71" s="13"/>
      <c r="D71" s="75">
        <v>9489</v>
      </c>
      <c r="E71" s="13">
        <v>9488.2999999999993</v>
      </c>
      <c r="F71" s="72">
        <f t="shared" si="0"/>
        <v>99.992623037200971</v>
      </c>
    </row>
    <row r="72" spans="1:8" s="62" customFormat="1" x14ac:dyDescent="0.3">
      <c r="A72" s="79" t="s">
        <v>252</v>
      </c>
      <c r="B72" s="32" t="s">
        <v>11</v>
      </c>
      <c r="C72" s="18">
        <v>7302</v>
      </c>
      <c r="D72" s="18">
        <f>D73+D76</f>
        <v>7302</v>
      </c>
      <c r="E72" s="18">
        <f>E73+E76</f>
        <v>6020.87</v>
      </c>
      <c r="F72" s="71">
        <f t="shared" si="0"/>
        <v>82.455080799780873</v>
      </c>
      <c r="G72" s="5"/>
      <c r="H72" s="5"/>
    </row>
    <row r="73" spans="1:8" x14ac:dyDescent="0.3">
      <c r="A73" s="38" t="s">
        <v>161</v>
      </c>
      <c r="B73" s="26" t="s">
        <v>5</v>
      </c>
      <c r="C73" s="19">
        <v>6636</v>
      </c>
      <c r="D73" s="19">
        <f>SUM(D74:D75)</f>
        <v>6636</v>
      </c>
      <c r="E73" s="19">
        <f>SUM(E74:E75)</f>
        <v>5354.87</v>
      </c>
      <c r="F73" s="72">
        <f t="shared" si="0"/>
        <v>80.694243520192884</v>
      </c>
    </row>
    <row r="74" spans="1:8" x14ac:dyDescent="0.3">
      <c r="A74" s="37" t="s">
        <v>86</v>
      </c>
      <c r="B74" s="26" t="s">
        <v>163</v>
      </c>
      <c r="C74" s="13"/>
      <c r="D74" s="13">
        <v>6636</v>
      </c>
      <c r="E74" s="13">
        <v>5316.54</v>
      </c>
      <c r="F74" s="72">
        <f t="shared" ref="F74:F158" si="1">E74/D74*100</f>
        <v>80.116636528028934</v>
      </c>
    </row>
    <row r="75" spans="1:8" x14ac:dyDescent="0.3">
      <c r="A75" s="37" t="s">
        <v>61</v>
      </c>
      <c r="B75" s="26" t="s">
        <v>62</v>
      </c>
      <c r="C75" s="13"/>
      <c r="D75" s="13">
        <v>0</v>
      </c>
      <c r="E75" s="13">
        <v>38.33</v>
      </c>
      <c r="F75" s="72" t="s">
        <v>217</v>
      </c>
    </row>
    <row r="76" spans="1:8" x14ac:dyDescent="0.3">
      <c r="A76" s="38" t="s">
        <v>199</v>
      </c>
      <c r="B76" s="26" t="s">
        <v>200</v>
      </c>
      <c r="C76" s="19">
        <v>666</v>
      </c>
      <c r="D76" s="19">
        <f>D77</f>
        <v>666</v>
      </c>
      <c r="E76" s="19">
        <f>E77</f>
        <v>666</v>
      </c>
      <c r="F76" s="72">
        <f t="shared" si="1"/>
        <v>100</v>
      </c>
    </row>
    <row r="77" spans="1:8" x14ac:dyDescent="0.3">
      <c r="A77" s="37" t="s">
        <v>202</v>
      </c>
      <c r="B77" s="26" t="s">
        <v>203</v>
      </c>
      <c r="C77" s="13"/>
      <c r="D77" s="13">
        <v>666</v>
      </c>
      <c r="E77" s="13">
        <v>666</v>
      </c>
      <c r="F77" s="72">
        <f t="shared" si="1"/>
        <v>100</v>
      </c>
    </row>
    <row r="78" spans="1:8" ht="31.2" x14ac:dyDescent="0.3">
      <c r="A78" s="88" t="s">
        <v>253</v>
      </c>
      <c r="B78" s="89" t="s">
        <v>254</v>
      </c>
      <c r="C78" s="65">
        <v>4506935</v>
      </c>
      <c r="D78" s="65">
        <f>D79</f>
        <v>4506935</v>
      </c>
      <c r="E78" s="65">
        <f>E79</f>
        <v>2061643.15</v>
      </c>
      <c r="F78" s="70">
        <f t="shared" si="1"/>
        <v>45.743795950019248</v>
      </c>
    </row>
    <row r="79" spans="1:8" s="62" customFormat="1" x14ac:dyDescent="0.3">
      <c r="A79" s="79" t="s">
        <v>249</v>
      </c>
      <c r="B79" s="32" t="s">
        <v>250</v>
      </c>
      <c r="C79" s="18">
        <v>4506935</v>
      </c>
      <c r="D79" s="18">
        <f>D80</f>
        <v>4506935</v>
      </c>
      <c r="E79" s="18">
        <f>E80</f>
        <v>2061643.15</v>
      </c>
      <c r="F79" s="71">
        <f t="shared" si="1"/>
        <v>45.743795950019248</v>
      </c>
      <c r="G79" s="5"/>
      <c r="H79" s="5"/>
    </row>
    <row r="80" spans="1:8" x14ac:dyDescent="0.3">
      <c r="A80" s="38" t="s">
        <v>161</v>
      </c>
      <c r="B80" s="26" t="s">
        <v>5</v>
      </c>
      <c r="C80" s="19">
        <v>4506935</v>
      </c>
      <c r="D80" s="19">
        <f>SUM(D81:D83)</f>
        <v>4506935</v>
      </c>
      <c r="E80" s="19">
        <f>SUM(E81:E83)</f>
        <v>2061643.15</v>
      </c>
      <c r="F80" s="72">
        <f t="shared" si="1"/>
        <v>45.743795950019248</v>
      </c>
    </row>
    <row r="81" spans="1:8" x14ac:dyDescent="0.3">
      <c r="A81" s="37" t="s">
        <v>50</v>
      </c>
      <c r="B81" s="26" t="s">
        <v>51</v>
      </c>
      <c r="C81" s="13"/>
      <c r="D81" s="13">
        <v>4200345</v>
      </c>
      <c r="E81" s="13">
        <v>1971715.49</v>
      </c>
      <c r="F81" s="72">
        <f t="shared" si="1"/>
        <v>46.941750975217509</v>
      </c>
    </row>
    <row r="82" spans="1:8" x14ac:dyDescent="0.3">
      <c r="A82" s="37" t="s">
        <v>52</v>
      </c>
      <c r="B82" s="26" t="s">
        <v>53</v>
      </c>
      <c r="C82" s="13"/>
      <c r="D82" s="13">
        <v>41144</v>
      </c>
      <c r="E82" s="13">
        <v>11581.68</v>
      </c>
      <c r="F82" s="72">
        <f t="shared" si="1"/>
        <v>28.149134746257047</v>
      </c>
    </row>
    <row r="83" spans="1:8" x14ac:dyDescent="0.3">
      <c r="A83" s="37" t="s">
        <v>169</v>
      </c>
      <c r="B83" s="26" t="s">
        <v>38</v>
      </c>
      <c r="C83" s="13"/>
      <c r="D83" s="13">
        <v>265446</v>
      </c>
      <c r="E83" s="13">
        <v>78345.98</v>
      </c>
      <c r="F83" s="72">
        <f t="shared" si="1"/>
        <v>29.51484671081877</v>
      </c>
    </row>
    <row r="84" spans="1:8" ht="31.2" x14ac:dyDescent="0.3">
      <c r="A84" s="88" t="s">
        <v>255</v>
      </c>
      <c r="B84" s="89" t="s">
        <v>256</v>
      </c>
      <c r="C84" s="65">
        <v>814918</v>
      </c>
      <c r="D84" s="65">
        <f t="shared" ref="D84:E86" si="2">D85</f>
        <v>814918</v>
      </c>
      <c r="E84" s="65">
        <f t="shared" si="2"/>
        <v>288433.15999999997</v>
      </c>
      <c r="F84" s="70">
        <f t="shared" si="1"/>
        <v>35.394132906623732</v>
      </c>
    </row>
    <row r="85" spans="1:8" s="62" customFormat="1" x14ac:dyDescent="0.3">
      <c r="A85" s="79" t="s">
        <v>249</v>
      </c>
      <c r="B85" s="32" t="s">
        <v>250</v>
      </c>
      <c r="C85" s="18">
        <v>814918</v>
      </c>
      <c r="D85" s="18">
        <f t="shared" si="2"/>
        <v>814918</v>
      </c>
      <c r="E85" s="18">
        <f t="shared" si="2"/>
        <v>288433.15999999997</v>
      </c>
      <c r="F85" s="71">
        <f t="shared" si="1"/>
        <v>35.394132906623732</v>
      </c>
      <c r="G85" s="5"/>
      <c r="H85" s="5"/>
    </row>
    <row r="86" spans="1:8" x14ac:dyDescent="0.3">
      <c r="A86" s="38" t="s">
        <v>161</v>
      </c>
      <c r="B86" s="26" t="s">
        <v>5</v>
      </c>
      <c r="C86" s="19">
        <v>814918</v>
      </c>
      <c r="D86" s="19">
        <f t="shared" si="2"/>
        <v>814918</v>
      </c>
      <c r="E86" s="19">
        <f t="shared" si="2"/>
        <v>288433.15999999997</v>
      </c>
      <c r="F86" s="72">
        <f t="shared" si="1"/>
        <v>35.394132906623732</v>
      </c>
    </row>
    <row r="87" spans="1:8" x14ac:dyDescent="0.3">
      <c r="A87" s="37" t="s">
        <v>50</v>
      </c>
      <c r="B87" s="26" t="s">
        <v>51</v>
      </c>
      <c r="C87" s="13"/>
      <c r="D87" s="13">
        <v>814918</v>
      </c>
      <c r="E87" s="13">
        <v>288433.15999999997</v>
      </c>
      <c r="F87" s="72">
        <f t="shared" si="1"/>
        <v>35.394132906623732</v>
      </c>
    </row>
    <row r="88" spans="1:8" ht="46.8" x14ac:dyDescent="0.3">
      <c r="A88" s="88" t="s">
        <v>257</v>
      </c>
      <c r="B88" s="89" t="s">
        <v>258</v>
      </c>
      <c r="C88" s="65">
        <v>345080</v>
      </c>
      <c r="D88" s="65">
        <f>D89</f>
        <v>345080</v>
      </c>
      <c r="E88" s="65">
        <f>E89</f>
        <v>152259.57999999999</v>
      </c>
      <c r="F88" s="70">
        <f t="shared" si="1"/>
        <v>44.12298017850933</v>
      </c>
    </row>
    <row r="89" spans="1:8" s="62" customFormat="1" x14ac:dyDescent="0.3">
      <c r="A89" s="79" t="s">
        <v>117</v>
      </c>
      <c r="B89" s="32" t="s">
        <v>259</v>
      </c>
      <c r="C89" s="18">
        <v>345080</v>
      </c>
      <c r="D89" s="18">
        <f>D90+D93+D98</f>
        <v>345080</v>
      </c>
      <c r="E89" s="18">
        <f>E90+E93+E98</f>
        <v>152259.57999999999</v>
      </c>
      <c r="F89" s="71">
        <f t="shared" si="1"/>
        <v>44.12298017850933</v>
      </c>
      <c r="G89" s="5"/>
      <c r="H89" s="5"/>
    </row>
    <row r="90" spans="1:8" x14ac:dyDescent="0.3">
      <c r="A90" s="38" t="s">
        <v>12</v>
      </c>
      <c r="B90" s="26" t="s">
        <v>4</v>
      </c>
      <c r="C90" s="19">
        <v>237442</v>
      </c>
      <c r="D90" s="19">
        <f>SUM(D91:D92)</f>
        <v>237442</v>
      </c>
      <c r="E90" s="19">
        <f>SUM(E91:E92)</f>
        <v>141170.15</v>
      </c>
      <c r="F90" s="72">
        <f t="shared" si="1"/>
        <v>59.454582592801607</v>
      </c>
    </row>
    <row r="91" spans="1:8" x14ac:dyDescent="0.3">
      <c r="A91" s="37" t="s">
        <v>156</v>
      </c>
      <c r="B91" s="26" t="s">
        <v>39</v>
      </c>
      <c r="C91" s="13"/>
      <c r="D91" s="75">
        <v>203730</v>
      </c>
      <c r="E91" s="13">
        <v>121176.02</v>
      </c>
      <c r="F91" s="72">
        <f t="shared" si="1"/>
        <v>59.478731654640946</v>
      </c>
    </row>
    <row r="92" spans="1:8" x14ac:dyDescent="0.3">
      <c r="A92" s="37" t="s">
        <v>160</v>
      </c>
      <c r="B92" s="26" t="s">
        <v>40</v>
      </c>
      <c r="C92" s="13"/>
      <c r="D92" s="75">
        <v>33712</v>
      </c>
      <c r="E92" s="13">
        <v>19994.13</v>
      </c>
      <c r="F92" s="72">
        <f t="shared" si="1"/>
        <v>59.308643806359754</v>
      </c>
    </row>
    <row r="93" spans="1:8" x14ac:dyDescent="0.3">
      <c r="A93" s="38" t="s">
        <v>161</v>
      </c>
      <c r="B93" s="26" t="s">
        <v>5</v>
      </c>
      <c r="C93" s="19">
        <v>107505</v>
      </c>
      <c r="D93" s="19">
        <f>SUM(D94:D97)</f>
        <v>107505</v>
      </c>
      <c r="E93" s="19">
        <f>SUM(E95:E97)</f>
        <v>11089.43</v>
      </c>
      <c r="F93" s="72">
        <f t="shared" si="1"/>
        <v>10.31526905725315</v>
      </c>
    </row>
    <row r="94" spans="1:8" x14ac:dyDescent="0.3">
      <c r="A94" s="37">
        <v>3211</v>
      </c>
      <c r="B94" s="26" t="s">
        <v>42</v>
      </c>
      <c r="C94" s="19"/>
      <c r="D94" s="19">
        <v>2654</v>
      </c>
      <c r="E94" s="19">
        <v>0</v>
      </c>
      <c r="F94" s="72">
        <f t="shared" si="1"/>
        <v>0</v>
      </c>
    </row>
    <row r="95" spans="1:8" x14ac:dyDescent="0.3">
      <c r="A95" s="37" t="s">
        <v>86</v>
      </c>
      <c r="B95" s="26" t="s">
        <v>163</v>
      </c>
      <c r="C95" s="13"/>
      <c r="D95" s="13">
        <v>0</v>
      </c>
      <c r="E95" s="13">
        <v>1633.5</v>
      </c>
      <c r="F95" s="72" t="s">
        <v>217</v>
      </c>
    </row>
    <row r="96" spans="1:8" x14ac:dyDescent="0.3">
      <c r="A96" s="37" t="s">
        <v>58</v>
      </c>
      <c r="B96" s="26" t="s">
        <v>37</v>
      </c>
      <c r="C96" s="13"/>
      <c r="D96" s="13">
        <v>92906</v>
      </c>
      <c r="E96" s="13">
        <v>6763.23</v>
      </c>
      <c r="F96" s="72">
        <f t="shared" si="1"/>
        <v>7.2796482466148573</v>
      </c>
    </row>
    <row r="97" spans="1:8" x14ac:dyDescent="0.3">
      <c r="A97" s="37" t="s">
        <v>174</v>
      </c>
      <c r="B97" s="26" t="s">
        <v>173</v>
      </c>
      <c r="C97" s="13"/>
      <c r="D97" s="13">
        <v>11945</v>
      </c>
      <c r="E97" s="13">
        <v>2692.7</v>
      </c>
      <c r="F97" s="72">
        <f t="shared" si="1"/>
        <v>22.54248639598158</v>
      </c>
    </row>
    <row r="98" spans="1:8" x14ac:dyDescent="0.3">
      <c r="A98" s="38" t="s">
        <v>181</v>
      </c>
      <c r="B98" s="26" t="s">
        <v>7</v>
      </c>
      <c r="C98" s="19">
        <v>133</v>
      </c>
      <c r="D98" s="19">
        <f>D99</f>
        <v>133</v>
      </c>
      <c r="E98" s="19">
        <f>E99</f>
        <v>0</v>
      </c>
      <c r="F98" s="72">
        <f t="shared" si="1"/>
        <v>0</v>
      </c>
    </row>
    <row r="99" spans="1:8" x14ac:dyDescent="0.3">
      <c r="A99" s="37" t="s">
        <v>65</v>
      </c>
      <c r="B99" s="26" t="s">
        <v>66</v>
      </c>
      <c r="C99" s="13"/>
      <c r="D99" s="75">
        <v>133</v>
      </c>
      <c r="E99" s="19">
        <v>0</v>
      </c>
      <c r="F99" s="72">
        <f t="shared" si="1"/>
        <v>0</v>
      </c>
    </row>
    <row r="100" spans="1:8" ht="46.8" x14ac:dyDescent="0.3">
      <c r="A100" s="88" t="s">
        <v>260</v>
      </c>
      <c r="B100" s="89" t="s">
        <v>261</v>
      </c>
      <c r="C100" s="65">
        <v>890553</v>
      </c>
      <c r="D100" s="65">
        <f>D101</f>
        <v>890553</v>
      </c>
      <c r="E100" s="65">
        <f>E101</f>
        <v>82500.22</v>
      </c>
      <c r="F100" s="70">
        <f t="shared" si="1"/>
        <v>9.26393151221769</v>
      </c>
    </row>
    <row r="101" spans="1:8" s="62" customFormat="1" x14ac:dyDescent="0.3">
      <c r="A101" s="79" t="s">
        <v>249</v>
      </c>
      <c r="B101" s="32" t="s">
        <v>250</v>
      </c>
      <c r="C101" s="18">
        <v>890553</v>
      </c>
      <c r="D101" s="18">
        <f>D102</f>
        <v>890553</v>
      </c>
      <c r="E101" s="18">
        <f>E102</f>
        <v>82500.22</v>
      </c>
      <c r="F101" s="71">
        <f t="shared" si="1"/>
        <v>9.26393151221769</v>
      </c>
      <c r="G101" s="5"/>
      <c r="H101" s="5"/>
    </row>
    <row r="102" spans="1:8" x14ac:dyDescent="0.3">
      <c r="A102" s="38" t="s">
        <v>161</v>
      </c>
      <c r="B102" s="26" t="s">
        <v>5</v>
      </c>
      <c r="C102" s="19">
        <v>890553</v>
      </c>
      <c r="D102" s="19">
        <f>SUM(D103:D107)</f>
        <v>890553</v>
      </c>
      <c r="E102" s="19">
        <f>SUM(E104:E107)</f>
        <v>82500.22</v>
      </c>
      <c r="F102" s="72">
        <f t="shared" si="1"/>
        <v>9.26393151221769</v>
      </c>
    </row>
    <row r="103" spans="1:8" x14ac:dyDescent="0.3">
      <c r="A103" s="37">
        <v>3221</v>
      </c>
      <c r="B103" s="26" t="s">
        <v>34</v>
      </c>
      <c r="C103" s="19"/>
      <c r="D103" s="19">
        <v>19908</v>
      </c>
      <c r="E103" s="19">
        <v>0</v>
      </c>
      <c r="F103" s="72">
        <f t="shared" si="1"/>
        <v>0</v>
      </c>
    </row>
    <row r="104" spans="1:8" x14ac:dyDescent="0.3">
      <c r="A104" s="37" t="s">
        <v>52</v>
      </c>
      <c r="B104" s="26" t="s">
        <v>53</v>
      </c>
      <c r="C104" s="13"/>
      <c r="D104" s="13">
        <v>165904</v>
      </c>
      <c r="E104" s="13">
        <v>25022.959999999999</v>
      </c>
      <c r="F104" s="72">
        <f t="shared" si="1"/>
        <v>15.082794869322017</v>
      </c>
    </row>
    <row r="105" spans="1:8" x14ac:dyDescent="0.3">
      <c r="A105" s="37">
        <v>3235</v>
      </c>
      <c r="B105" s="26" t="s">
        <v>38</v>
      </c>
      <c r="C105" s="13"/>
      <c r="D105" s="13">
        <v>5624</v>
      </c>
      <c r="E105" s="13">
        <v>0</v>
      </c>
      <c r="F105" s="72">
        <f t="shared" si="1"/>
        <v>0</v>
      </c>
    </row>
    <row r="106" spans="1:8" x14ac:dyDescent="0.3">
      <c r="A106" s="37" t="s">
        <v>171</v>
      </c>
      <c r="B106" s="26" t="s">
        <v>36</v>
      </c>
      <c r="C106" s="13"/>
      <c r="D106" s="13">
        <v>97551</v>
      </c>
      <c r="E106" s="13">
        <v>9444.06</v>
      </c>
      <c r="F106" s="72">
        <f t="shared" si="1"/>
        <v>9.6811513977304173</v>
      </c>
    </row>
    <row r="107" spans="1:8" x14ac:dyDescent="0.3">
      <c r="A107" s="37" t="s">
        <v>56</v>
      </c>
      <c r="B107" s="26" t="s">
        <v>57</v>
      </c>
      <c r="C107" s="13"/>
      <c r="D107" s="13">
        <v>601566</v>
      </c>
      <c r="E107" s="13">
        <v>48033.2</v>
      </c>
      <c r="F107" s="72">
        <f t="shared" si="1"/>
        <v>7.9846932838624509</v>
      </c>
    </row>
    <row r="108" spans="1:8" x14ac:dyDescent="0.3">
      <c r="A108" s="88" t="s">
        <v>262</v>
      </c>
      <c r="B108" s="89" t="s">
        <v>263</v>
      </c>
      <c r="C108" s="65">
        <v>13507</v>
      </c>
      <c r="D108" s="65">
        <f>D109+D120</f>
        <v>13507</v>
      </c>
      <c r="E108" s="65">
        <f>E109+E120</f>
        <v>4746.46</v>
      </c>
      <c r="F108" s="70">
        <f t="shared" si="1"/>
        <v>35.140741837565706</v>
      </c>
    </row>
    <row r="109" spans="1:8" s="62" customFormat="1" x14ac:dyDescent="0.3">
      <c r="A109" s="79" t="s">
        <v>264</v>
      </c>
      <c r="B109" s="32" t="s">
        <v>101</v>
      </c>
      <c r="C109" s="18">
        <v>4746</v>
      </c>
      <c r="D109" s="18">
        <f>D110+D116+D118</f>
        <v>4746</v>
      </c>
      <c r="E109" s="18">
        <f>E110+E116+E118</f>
        <v>4746.46</v>
      </c>
      <c r="F109" s="71">
        <f t="shared" si="1"/>
        <v>100.00969237252424</v>
      </c>
      <c r="G109" s="5"/>
      <c r="H109" s="5"/>
    </row>
    <row r="110" spans="1:8" x14ac:dyDescent="0.3">
      <c r="A110" s="38" t="s">
        <v>161</v>
      </c>
      <c r="B110" s="26" t="s">
        <v>5</v>
      </c>
      <c r="C110" s="19">
        <v>4613</v>
      </c>
      <c r="D110" s="19">
        <f>SUM(D111:D115)</f>
        <v>4613</v>
      </c>
      <c r="E110" s="19">
        <f>SUM(E111:E115)</f>
        <v>4046.46</v>
      </c>
      <c r="F110" s="72">
        <f t="shared" si="1"/>
        <v>87.7186212876653</v>
      </c>
    </row>
    <row r="111" spans="1:8" x14ac:dyDescent="0.3">
      <c r="A111" s="37" t="s">
        <v>41</v>
      </c>
      <c r="B111" s="26" t="s">
        <v>42</v>
      </c>
      <c r="C111" s="13"/>
      <c r="D111" s="75">
        <v>1825</v>
      </c>
      <c r="E111" s="13">
        <v>4046.46</v>
      </c>
      <c r="F111" s="72">
        <f t="shared" si="1"/>
        <v>221.72383561643835</v>
      </c>
    </row>
    <row r="112" spans="1:8" x14ac:dyDescent="0.3">
      <c r="A112" s="37" t="s">
        <v>168</v>
      </c>
      <c r="B112" s="26" t="s">
        <v>88</v>
      </c>
      <c r="C112" s="13"/>
      <c r="D112" s="75">
        <v>664</v>
      </c>
      <c r="E112" s="13">
        <v>0</v>
      </c>
      <c r="F112" s="72">
        <f t="shared" si="1"/>
        <v>0</v>
      </c>
    </row>
    <row r="113" spans="1:8" x14ac:dyDescent="0.3">
      <c r="A113" s="37" t="s">
        <v>171</v>
      </c>
      <c r="B113" s="26" t="s">
        <v>36</v>
      </c>
      <c r="C113" s="13"/>
      <c r="D113" s="75">
        <v>1327</v>
      </c>
      <c r="E113" s="13">
        <v>0</v>
      </c>
      <c r="F113" s="72">
        <f t="shared" si="1"/>
        <v>0</v>
      </c>
    </row>
    <row r="114" spans="1:8" x14ac:dyDescent="0.3">
      <c r="A114" s="37" t="s">
        <v>174</v>
      </c>
      <c r="B114" s="26" t="s">
        <v>173</v>
      </c>
      <c r="C114" s="13"/>
      <c r="D114" s="75">
        <v>664</v>
      </c>
      <c r="E114" s="13">
        <v>0</v>
      </c>
      <c r="F114" s="72">
        <f t="shared" si="1"/>
        <v>0</v>
      </c>
    </row>
    <row r="115" spans="1:8" x14ac:dyDescent="0.3">
      <c r="A115" s="37" t="s">
        <v>61</v>
      </c>
      <c r="B115" s="26" t="s">
        <v>62</v>
      </c>
      <c r="C115" s="13"/>
      <c r="D115" s="75">
        <v>133</v>
      </c>
      <c r="E115" s="13">
        <v>0</v>
      </c>
      <c r="F115" s="72">
        <f t="shared" si="1"/>
        <v>0</v>
      </c>
    </row>
    <row r="116" spans="1:8" x14ac:dyDescent="0.3">
      <c r="A116" s="38" t="s">
        <v>181</v>
      </c>
      <c r="B116" s="26" t="s">
        <v>7</v>
      </c>
      <c r="C116" s="19">
        <v>133</v>
      </c>
      <c r="D116" s="19">
        <f>D117</f>
        <v>133</v>
      </c>
      <c r="E116" s="19">
        <f>E117</f>
        <v>0</v>
      </c>
      <c r="F116" s="72">
        <f t="shared" si="1"/>
        <v>0</v>
      </c>
    </row>
    <row r="117" spans="1:8" x14ac:dyDescent="0.3">
      <c r="A117" s="37" t="s">
        <v>65</v>
      </c>
      <c r="B117" s="26" t="s">
        <v>66</v>
      </c>
      <c r="C117" s="13"/>
      <c r="D117" s="75">
        <v>133</v>
      </c>
      <c r="E117" s="13">
        <v>0</v>
      </c>
      <c r="F117" s="72">
        <f t="shared" si="1"/>
        <v>0</v>
      </c>
    </row>
    <row r="118" spans="1:8" x14ac:dyDescent="0.3">
      <c r="A118" s="38" t="s">
        <v>207</v>
      </c>
      <c r="B118" s="26" t="s">
        <v>9</v>
      </c>
      <c r="C118" s="19"/>
      <c r="D118" s="19">
        <f>D119</f>
        <v>0</v>
      </c>
      <c r="E118" s="19">
        <f>E119</f>
        <v>700</v>
      </c>
      <c r="F118" s="72" t="s">
        <v>217</v>
      </c>
    </row>
    <row r="119" spans="1:8" x14ac:dyDescent="0.3">
      <c r="A119" s="37" t="s">
        <v>69</v>
      </c>
      <c r="B119" s="26" t="s">
        <v>70</v>
      </c>
      <c r="C119" s="13"/>
      <c r="D119" s="13">
        <v>0</v>
      </c>
      <c r="E119" s="13">
        <v>700</v>
      </c>
      <c r="F119" s="72" t="s">
        <v>217</v>
      </c>
    </row>
    <row r="120" spans="1:8" s="62" customFormat="1" x14ac:dyDescent="0.3">
      <c r="A120" s="79" t="s">
        <v>117</v>
      </c>
      <c r="B120" s="32" t="s">
        <v>259</v>
      </c>
      <c r="C120" s="18">
        <v>8761</v>
      </c>
      <c r="D120" s="18">
        <f>D121+D127</f>
        <v>8761</v>
      </c>
      <c r="E120" s="18">
        <f>E121+E127</f>
        <v>0</v>
      </c>
      <c r="F120" s="71">
        <f t="shared" si="1"/>
        <v>0</v>
      </c>
      <c r="G120" s="5"/>
      <c r="H120" s="5"/>
    </row>
    <row r="121" spans="1:8" x14ac:dyDescent="0.3">
      <c r="A121" s="38" t="s">
        <v>161</v>
      </c>
      <c r="B121" s="26" t="s">
        <v>5</v>
      </c>
      <c r="C121" s="19">
        <v>8628</v>
      </c>
      <c r="D121" s="19">
        <f>SUM(D122:D126)</f>
        <v>8628</v>
      </c>
      <c r="E121" s="19">
        <f>SUM(E122:E126)</f>
        <v>0</v>
      </c>
      <c r="F121" s="72">
        <f t="shared" si="1"/>
        <v>0</v>
      </c>
    </row>
    <row r="122" spans="1:8" x14ac:dyDescent="0.3">
      <c r="A122" s="37" t="s">
        <v>41</v>
      </c>
      <c r="B122" s="26" t="s">
        <v>42</v>
      </c>
      <c r="C122" s="19"/>
      <c r="D122" s="75">
        <v>664</v>
      </c>
      <c r="E122" s="19">
        <v>0</v>
      </c>
      <c r="F122" s="72">
        <f t="shared" si="1"/>
        <v>0</v>
      </c>
    </row>
    <row r="123" spans="1:8" x14ac:dyDescent="0.3">
      <c r="A123" s="37" t="s">
        <v>86</v>
      </c>
      <c r="B123" s="26" t="s">
        <v>163</v>
      </c>
      <c r="C123" s="19"/>
      <c r="D123" s="75">
        <v>664</v>
      </c>
      <c r="E123" s="19">
        <v>0</v>
      </c>
      <c r="F123" s="72">
        <f t="shared" si="1"/>
        <v>0</v>
      </c>
    </row>
    <row r="124" spans="1:8" x14ac:dyDescent="0.3">
      <c r="A124" s="37" t="s">
        <v>171</v>
      </c>
      <c r="B124" s="26" t="s">
        <v>36</v>
      </c>
      <c r="C124" s="19"/>
      <c r="D124" s="75">
        <v>2654</v>
      </c>
      <c r="E124" s="19">
        <v>0</v>
      </c>
      <c r="F124" s="72">
        <f t="shared" si="1"/>
        <v>0</v>
      </c>
    </row>
    <row r="125" spans="1:8" x14ac:dyDescent="0.3">
      <c r="A125" s="37" t="s">
        <v>174</v>
      </c>
      <c r="B125" s="26" t="s">
        <v>173</v>
      </c>
      <c r="C125" s="19"/>
      <c r="D125" s="75">
        <v>664</v>
      </c>
      <c r="E125" s="19">
        <v>0</v>
      </c>
      <c r="F125" s="72">
        <f t="shared" si="1"/>
        <v>0</v>
      </c>
    </row>
    <row r="126" spans="1:8" x14ac:dyDescent="0.3">
      <c r="A126" s="37" t="s">
        <v>61</v>
      </c>
      <c r="B126" s="26" t="s">
        <v>62</v>
      </c>
      <c r="C126" s="19"/>
      <c r="D126" s="75">
        <v>3982</v>
      </c>
      <c r="E126" s="19">
        <v>0</v>
      </c>
      <c r="F126" s="72">
        <f t="shared" si="1"/>
        <v>0</v>
      </c>
    </row>
    <row r="127" spans="1:8" x14ac:dyDescent="0.3">
      <c r="A127" s="38" t="s">
        <v>181</v>
      </c>
      <c r="B127" s="26" t="s">
        <v>7</v>
      </c>
      <c r="C127" s="19">
        <v>133</v>
      </c>
      <c r="D127" s="19">
        <f>D128</f>
        <v>133</v>
      </c>
      <c r="E127" s="19">
        <f>E128</f>
        <v>0</v>
      </c>
      <c r="F127" s="72">
        <f t="shared" si="1"/>
        <v>0</v>
      </c>
    </row>
    <row r="128" spans="1:8" x14ac:dyDescent="0.3">
      <c r="A128" s="37" t="s">
        <v>65</v>
      </c>
      <c r="B128" s="26" t="s">
        <v>66</v>
      </c>
      <c r="C128" s="19"/>
      <c r="D128" s="75">
        <v>133</v>
      </c>
      <c r="E128" s="19">
        <v>0</v>
      </c>
      <c r="F128" s="72">
        <f t="shared" si="1"/>
        <v>0</v>
      </c>
    </row>
    <row r="129" spans="1:8" ht="46.8" x14ac:dyDescent="0.3">
      <c r="A129" s="88" t="s">
        <v>265</v>
      </c>
      <c r="B129" s="89" t="s">
        <v>266</v>
      </c>
      <c r="C129" s="65">
        <v>2639078</v>
      </c>
      <c r="D129" s="65">
        <f>D130+D136</f>
        <v>2639078</v>
      </c>
      <c r="E129" s="65">
        <f>E130+E136</f>
        <v>131952.70000000001</v>
      </c>
      <c r="F129" s="70">
        <f t="shared" si="1"/>
        <v>4.9999545295743442</v>
      </c>
    </row>
    <row r="130" spans="1:8" s="62" customFormat="1" x14ac:dyDescent="0.3">
      <c r="A130" s="79" t="s">
        <v>267</v>
      </c>
      <c r="B130" s="32" t="s">
        <v>288</v>
      </c>
      <c r="C130" s="18">
        <v>395862</v>
      </c>
      <c r="D130" s="18">
        <f>D131+D134</f>
        <v>395862</v>
      </c>
      <c r="E130" s="18">
        <f>E131+E134</f>
        <v>11569.470000000001</v>
      </c>
      <c r="F130" s="72">
        <f t="shared" si="1"/>
        <v>2.9226018157842888</v>
      </c>
      <c r="G130" s="5"/>
      <c r="H130" s="5"/>
    </row>
    <row r="131" spans="1:8" x14ac:dyDescent="0.3">
      <c r="A131" s="38" t="s">
        <v>12</v>
      </c>
      <c r="B131" s="26" t="s">
        <v>4</v>
      </c>
      <c r="C131" s="19">
        <v>26640</v>
      </c>
      <c r="D131" s="19">
        <f>SUM(D132:D133)</f>
        <v>26640</v>
      </c>
      <c r="E131" s="19">
        <f>SUM(E132:E133)</f>
        <v>11569.470000000001</v>
      </c>
      <c r="F131" s="72">
        <f t="shared" si="1"/>
        <v>43.428941441441445</v>
      </c>
    </row>
    <row r="132" spans="1:8" x14ac:dyDescent="0.3">
      <c r="A132" s="37" t="s">
        <v>156</v>
      </c>
      <c r="B132" s="26" t="s">
        <v>39</v>
      </c>
      <c r="C132" s="13"/>
      <c r="D132" s="75">
        <v>22867</v>
      </c>
      <c r="E132" s="13">
        <v>9930.8700000000008</v>
      </c>
      <c r="F132" s="72">
        <f t="shared" si="1"/>
        <v>43.428827568111252</v>
      </c>
    </row>
    <row r="133" spans="1:8" x14ac:dyDescent="0.3">
      <c r="A133" s="37" t="s">
        <v>160</v>
      </c>
      <c r="B133" s="26" t="s">
        <v>40</v>
      </c>
      <c r="C133" s="13"/>
      <c r="D133" s="75">
        <v>3773</v>
      </c>
      <c r="E133" s="13">
        <v>1638.6</v>
      </c>
      <c r="F133" s="72">
        <f t="shared" si="1"/>
        <v>43.429631592896897</v>
      </c>
    </row>
    <row r="134" spans="1:8" x14ac:dyDescent="0.3">
      <c r="A134" s="38" t="s">
        <v>207</v>
      </c>
      <c r="B134" s="26" t="s">
        <v>9</v>
      </c>
      <c r="C134" s="19">
        <v>369222</v>
      </c>
      <c r="D134" s="19">
        <f>SUM(D135)</f>
        <v>369222</v>
      </c>
      <c r="E134" s="19">
        <f>SUM(E135)</f>
        <v>0</v>
      </c>
      <c r="F134" s="72">
        <f t="shared" si="1"/>
        <v>0</v>
      </c>
    </row>
    <row r="135" spans="1:8" x14ac:dyDescent="0.3">
      <c r="A135" s="37">
        <v>4221</v>
      </c>
      <c r="B135" s="26" t="s">
        <v>70</v>
      </c>
      <c r="C135" s="19"/>
      <c r="D135" s="75">
        <v>369222</v>
      </c>
      <c r="E135" s="19">
        <v>0</v>
      </c>
      <c r="F135" s="72">
        <f t="shared" si="1"/>
        <v>0</v>
      </c>
    </row>
    <row r="136" spans="1:8" s="62" customFormat="1" x14ac:dyDescent="0.3">
      <c r="A136" s="79" t="s">
        <v>268</v>
      </c>
      <c r="B136" s="77" t="s">
        <v>294</v>
      </c>
      <c r="C136" s="18">
        <v>2243216</v>
      </c>
      <c r="D136" s="18">
        <f>SUM(D137+D141+D153+D156)</f>
        <v>2243216</v>
      </c>
      <c r="E136" s="18">
        <f>SUM(E137+E141+E153+E156)</f>
        <v>120383.23000000001</v>
      </c>
      <c r="F136" s="72">
        <f t="shared" si="1"/>
        <v>5.3665465117937821</v>
      </c>
      <c r="G136" s="5"/>
      <c r="H136" s="5"/>
    </row>
    <row r="137" spans="1:8" x14ac:dyDescent="0.3">
      <c r="A137" s="38" t="s">
        <v>12</v>
      </c>
      <c r="B137" s="26" t="s">
        <v>4</v>
      </c>
      <c r="C137" s="19">
        <v>46485</v>
      </c>
      <c r="D137" s="19">
        <f>SUM(D138:D140)</f>
        <v>46485</v>
      </c>
      <c r="E137" s="19">
        <f>SUM(E138:E140)</f>
        <v>15375.349999999999</v>
      </c>
      <c r="F137" s="72">
        <f t="shared" si="1"/>
        <v>33.075938474776805</v>
      </c>
    </row>
    <row r="138" spans="1:8" x14ac:dyDescent="0.3">
      <c r="A138" s="37" t="s">
        <v>156</v>
      </c>
      <c r="B138" s="26" t="s">
        <v>39</v>
      </c>
      <c r="C138" s="13"/>
      <c r="D138" s="13">
        <v>39902</v>
      </c>
      <c r="E138" s="13">
        <v>12940.22</v>
      </c>
      <c r="F138" s="72">
        <f t="shared" si="1"/>
        <v>32.430003508596059</v>
      </c>
    </row>
    <row r="139" spans="1:8" x14ac:dyDescent="0.3">
      <c r="A139" s="37" t="s">
        <v>49</v>
      </c>
      <c r="B139" s="26" t="s">
        <v>158</v>
      </c>
      <c r="C139" s="13"/>
      <c r="D139" s="13">
        <v>0</v>
      </c>
      <c r="E139" s="13">
        <v>300</v>
      </c>
      <c r="F139" s="72" t="s">
        <v>217</v>
      </c>
    </row>
    <row r="140" spans="1:8" x14ac:dyDescent="0.3">
      <c r="A140" s="37" t="s">
        <v>160</v>
      </c>
      <c r="B140" s="26" t="s">
        <v>40</v>
      </c>
      <c r="C140" s="13"/>
      <c r="D140" s="13">
        <v>6583</v>
      </c>
      <c r="E140" s="13">
        <v>2135.13</v>
      </c>
      <c r="F140" s="72">
        <f t="shared" si="1"/>
        <v>32.433996658058639</v>
      </c>
    </row>
    <row r="141" spans="1:8" x14ac:dyDescent="0.3">
      <c r="A141" s="38" t="s">
        <v>161</v>
      </c>
      <c r="B141" s="26" t="s">
        <v>5</v>
      </c>
      <c r="C141" s="19">
        <v>349463</v>
      </c>
      <c r="D141" s="19">
        <f>SUM(D142:D152)</f>
        <v>349463</v>
      </c>
      <c r="E141" s="19">
        <f>SUM(E142:E152)</f>
        <v>38328.800000000003</v>
      </c>
      <c r="F141" s="72">
        <f t="shared" si="1"/>
        <v>10.967913627479877</v>
      </c>
    </row>
    <row r="142" spans="1:8" x14ac:dyDescent="0.3">
      <c r="A142" s="37" t="s">
        <v>41</v>
      </c>
      <c r="B142" s="26" t="s">
        <v>42</v>
      </c>
      <c r="C142" s="13"/>
      <c r="D142" s="13">
        <v>24479</v>
      </c>
      <c r="E142" s="13">
        <v>2321.63</v>
      </c>
      <c r="F142" s="72">
        <f t="shared" si="1"/>
        <v>9.4841701049879497</v>
      </c>
    </row>
    <row r="143" spans="1:8" x14ac:dyDescent="0.3">
      <c r="A143" s="37" t="s">
        <v>43</v>
      </c>
      <c r="B143" s="26" t="s">
        <v>32</v>
      </c>
      <c r="C143" s="13"/>
      <c r="D143" s="13">
        <v>929</v>
      </c>
      <c r="E143" s="13">
        <v>273.31</v>
      </c>
      <c r="F143" s="72">
        <f t="shared" si="1"/>
        <v>29.419806243272333</v>
      </c>
    </row>
    <row r="144" spans="1:8" x14ac:dyDescent="0.3">
      <c r="A144" s="37" t="s">
        <v>86</v>
      </c>
      <c r="B144" s="26" t="s">
        <v>163</v>
      </c>
      <c r="C144" s="13"/>
      <c r="D144" s="13">
        <v>4247</v>
      </c>
      <c r="E144" s="13">
        <v>0</v>
      </c>
      <c r="F144" s="72">
        <f t="shared" si="1"/>
        <v>0</v>
      </c>
    </row>
    <row r="145" spans="1:8" x14ac:dyDescent="0.3">
      <c r="A145" s="37" t="s">
        <v>44</v>
      </c>
      <c r="B145" s="26" t="s">
        <v>34</v>
      </c>
      <c r="C145" s="13"/>
      <c r="D145" s="13">
        <v>2571</v>
      </c>
      <c r="E145" s="13">
        <v>0</v>
      </c>
      <c r="F145" s="72">
        <f t="shared" si="1"/>
        <v>0</v>
      </c>
    </row>
    <row r="146" spans="1:8" x14ac:dyDescent="0.3">
      <c r="A146" s="37" t="s">
        <v>168</v>
      </c>
      <c r="B146" s="26" t="s">
        <v>88</v>
      </c>
      <c r="C146" s="13"/>
      <c r="D146" s="13">
        <v>181376</v>
      </c>
      <c r="E146" s="13">
        <v>33127.89</v>
      </c>
      <c r="F146" s="72">
        <f t="shared" si="1"/>
        <v>18.264759394848269</v>
      </c>
    </row>
    <row r="147" spans="1:8" x14ac:dyDescent="0.3">
      <c r="A147" s="37">
        <v>3234</v>
      </c>
      <c r="B147" s="76" t="s">
        <v>55</v>
      </c>
      <c r="C147" s="13"/>
      <c r="D147" s="75">
        <v>7466</v>
      </c>
      <c r="E147" s="13">
        <v>0</v>
      </c>
      <c r="F147" s="72">
        <f t="shared" si="1"/>
        <v>0</v>
      </c>
    </row>
    <row r="148" spans="1:8" x14ac:dyDescent="0.3">
      <c r="A148" s="37" t="s">
        <v>171</v>
      </c>
      <c r="B148" s="26" t="s">
        <v>36</v>
      </c>
      <c r="C148" s="13"/>
      <c r="D148" s="75">
        <v>62741</v>
      </c>
      <c r="E148" s="13">
        <v>2605.9699999999998</v>
      </c>
      <c r="F148" s="72">
        <f t="shared" si="1"/>
        <v>4.1535359653177348</v>
      </c>
    </row>
    <row r="149" spans="1:8" x14ac:dyDescent="0.3">
      <c r="A149" s="37">
        <v>3239</v>
      </c>
      <c r="B149" s="76" t="s">
        <v>37</v>
      </c>
      <c r="C149" s="13"/>
      <c r="D149" s="75">
        <v>5247</v>
      </c>
      <c r="E149" s="13">
        <v>0</v>
      </c>
      <c r="F149" s="72">
        <f t="shared" si="1"/>
        <v>0</v>
      </c>
    </row>
    <row r="150" spans="1:8" x14ac:dyDescent="0.3">
      <c r="A150" s="37">
        <v>3241</v>
      </c>
      <c r="B150" s="76" t="s">
        <v>173</v>
      </c>
      <c r="C150" s="13"/>
      <c r="D150" s="75">
        <v>28339</v>
      </c>
      <c r="E150" s="13">
        <v>0</v>
      </c>
      <c r="F150" s="72">
        <f t="shared" si="1"/>
        <v>0</v>
      </c>
    </row>
    <row r="151" spans="1:8" x14ac:dyDescent="0.3">
      <c r="A151" s="37">
        <v>3292</v>
      </c>
      <c r="B151" s="76" t="s">
        <v>177</v>
      </c>
      <c r="C151" s="13"/>
      <c r="D151" s="75">
        <v>19908</v>
      </c>
      <c r="E151" s="13">
        <v>0</v>
      </c>
      <c r="F151" s="72">
        <f t="shared" si="1"/>
        <v>0</v>
      </c>
    </row>
    <row r="152" spans="1:8" x14ac:dyDescent="0.3">
      <c r="A152" s="37">
        <v>3293</v>
      </c>
      <c r="B152" s="76" t="s">
        <v>62</v>
      </c>
      <c r="C152" s="13"/>
      <c r="D152" s="75">
        <v>12160</v>
      </c>
      <c r="E152" s="13">
        <v>0</v>
      </c>
      <c r="F152" s="72">
        <f t="shared" si="1"/>
        <v>0</v>
      </c>
    </row>
    <row r="153" spans="1:8" x14ac:dyDescent="0.3">
      <c r="A153" s="38" t="s">
        <v>95</v>
      </c>
      <c r="B153" s="26" t="s">
        <v>96</v>
      </c>
      <c r="C153" s="19">
        <v>141088</v>
      </c>
      <c r="D153" s="19">
        <f>SUM(D154:D155)</f>
        <v>141088</v>
      </c>
      <c r="E153" s="19">
        <f>SUM(E154:E155)</f>
        <v>66679.08</v>
      </c>
      <c r="F153" s="72">
        <f t="shared" si="1"/>
        <v>47.260631662508509</v>
      </c>
    </row>
    <row r="154" spans="1:8" x14ac:dyDescent="0.3">
      <c r="A154" s="37" t="s">
        <v>187</v>
      </c>
      <c r="B154" s="26" t="s">
        <v>188</v>
      </c>
      <c r="C154" s="13"/>
      <c r="D154" s="13">
        <v>18345</v>
      </c>
      <c r="E154" s="13">
        <v>15328.98</v>
      </c>
      <c r="F154" s="72">
        <f t="shared" si="1"/>
        <v>83.559443990188072</v>
      </c>
    </row>
    <row r="155" spans="1:8" ht="31.2" x14ac:dyDescent="0.3">
      <c r="A155" s="37" t="s">
        <v>194</v>
      </c>
      <c r="B155" s="26" t="s">
        <v>85</v>
      </c>
      <c r="C155" s="13"/>
      <c r="D155" s="13">
        <v>122743</v>
      </c>
      <c r="E155" s="13">
        <v>51350.1</v>
      </c>
      <c r="F155" s="72">
        <f t="shared" si="1"/>
        <v>41.83546108535721</v>
      </c>
    </row>
    <row r="156" spans="1:8" x14ac:dyDescent="0.3">
      <c r="A156" s="38" t="s">
        <v>207</v>
      </c>
      <c r="B156" s="26" t="s">
        <v>9</v>
      </c>
      <c r="C156" s="19">
        <v>1706180</v>
      </c>
      <c r="D156" s="19">
        <f>D157</f>
        <v>1706180</v>
      </c>
      <c r="E156" s="19">
        <f>E157</f>
        <v>0</v>
      </c>
      <c r="F156" s="72">
        <f t="shared" si="1"/>
        <v>0</v>
      </c>
    </row>
    <row r="157" spans="1:8" x14ac:dyDescent="0.3">
      <c r="A157" s="37">
        <v>4221</v>
      </c>
      <c r="B157" s="26" t="s">
        <v>70</v>
      </c>
      <c r="C157" s="19"/>
      <c r="D157" s="19">
        <v>1706180</v>
      </c>
      <c r="E157" s="19">
        <v>0</v>
      </c>
      <c r="F157" s="72">
        <f t="shared" si="1"/>
        <v>0</v>
      </c>
    </row>
    <row r="158" spans="1:8" ht="46.8" x14ac:dyDescent="0.3">
      <c r="A158" s="88" t="s">
        <v>269</v>
      </c>
      <c r="B158" s="89" t="s">
        <v>270</v>
      </c>
      <c r="C158" s="65">
        <v>169060</v>
      </c>
      <c r="D158" s="65">
        <f>D159+D163</f>
        <v>169060</v>
      </c>
      <c r="E158" s="65">
        <f>E159+E163</f>
        <v>128244.09</v>
      </c>
      <c r="F158" s="70">
        <f t="shared" si="1"/>
        <v>75.857145392168462</v>
      </c>
    </row>
    <row r="159" spans="1:8" s="62" customFormat="1" x14ac:dyDescent="0.3">
      <c r="A159" s="79" t="s">
        <v>267</v>
      </c>
      <c r="B159" s="32" t="s">
        <v>288</v>
      </c>
      <c r="C159" s="18">
        <v>3779</v>
      </c>
      <c r="D159" s="18">
        <f>D160</f>
        <v>3779</v>
      </c>
      <c r="E159" s="18">
        <f>E160</f>
        <v>0</v>
      </c>
      <c r="F159" s="71">
        <f t="shared" ref="F159:F241" si="3">E159/D159*100</f>
        <v>0</v>
      </c>
      <c r="G159" s="5"/>
      <c r="H159" s="5"/>
    </row>
    <row r="160" spans="1:8" x14ac:dyDescent="0.3">
      <c r="A160" s="38" t="s">
        <v>12</v>
      </c>
      <c r="B160" s="76" t="s">
        <v>4</v>
      </c>
      <c r="C160" s="19">
        <v>3779</v>
      </c>
      <c r="D160" s="19">
        <f>SUM(D161:D162)</f>
        <v>3779</v>
      </c>
      <c r="E160" s="19">
        <f>SUM(E161:E162)</f>
        <v>0</v>
      </c>
      <c r="F160" s="72">
        <f t="shared" si="3"/>
        <v>0</v>
      </c>
    </row>
    <row r="161" spans="1:8" x14ac:dyDescent="0.3">
      <c r="A161" s="37">
        <v>3111</v>
      </c>
      <c r="B161" s="76" t="s">
        <v>39</v>
      </c>
      <c r="C161" s="19"/>
      <c r="D161" s="19">
        <v>3244</v>
      </c>
      <c r="E161" s="19">
        <v>0</v>
      </c>
      <c r="F161" s="72">
        <f t="shared" si="3"/>
        <v>0</v>
      </c>
    </row>
    <row r="162" spans="1:8" x14ac:dyDescent="0.3">
      <c r="A162" s="37">
        <v>3132</v>
      </c>
      <c r="B162" s="76" t="s">
        <v>40</v>
      </c>
      <c r="C162" s="19"/>
      <c r="D162" s="19">
        <v>535</v>
      </c>
      <c r="E162" s="19">
        <v>0</v>
      </c>
      <c r="F162" s="72">
        <f t="shared" si="3"/>
        <v>0</v>
      </c>
    </row>
    <row r="163" spans="1:8" s="62" customFormat="1" x14ac:dyDescent="0.3">
      <c r="A163" s="79" t="s">
        <v>264</v>
      </c>
      <c r="B163" s="77" t="s">
        <v>101</v>
      </c>
      <c r="C163" s="18">
        <v>165281</v>
      </c>
      <c r="D163" s="18">
        <f>D164+D167+D174</f>
        <v>165281</v>
      </c>
      <c r="E163" s="18">
        <f>E164+E167+E174</f>
        <v>128244.09</v>
      </c>
      <c r="F163" s="71">
        <f t="shared" si="3"/>
        <v>77.591550147929894</v>
      </c>
      <c r="G163" s="5"/>
      <c r="H163" s="5"/>
    </row>
    <row r="164" spans="1:8" x14ac:dyDescent="0.3">
      <c r="A164" s="38" t="s">
        <v>12</v>
      </c>
      <c r="B164" s="76" t="s">
        <v>4</v>
      </c>
      <c r="C164" s="19">
        <v>48676</v>
      </c>
      <c r="D164" s="19">
        <f>SUM(D165:D166)</f>
        <v>48676</v>
      </c>
      <c r="E164" s="19">
        <f>SUM(E165:E166)</f>
        <v>15273.439999999999</v>
      </c>
      <c r="F164" s="72">
        <f t="shared" si="3"/>
        <v>31.377763168707368</v>
      </c>
    </row>
    <row r="165" spans="1:8" x14ac:dyDescent="0.3">
      <c r="A165" s="37" t="s">
        <v>156</v>
      </c>
      <c r="B165" s="76" t="s">
        <v>39</v>
      </c>
      <c r="C165" s="13"/>
      <c r="D165" s="13">
        <v>41782</v>
      </c>
      <c r="E165" s="13">
        <v>13110.24</v>
      </c>
      <c r="F165" s="72">
        <f t="shared" si="3"/>
        <v>31.377722464219044</v>
      </c>
    </row>
    <row r="166" spans="1:8" x14ac:dyDescent="0.3">
      <c r="A166" s="37" t="s">
        <v>160</v>
      </c>
      <c r="B166" s="76" t="s">
        <v>40</v>
      </c>
      <c r="C166" s="13"/>
      <c r="D166" s="13">
        <v>6894</v>
      </c>
      <c r="E166" s="13">
        <v>2163.1999999999998</v>
      </c>
      <c r="F166" s="72">
        <f t="shared" si="3"/>
        <v>31.378009863649549</v>
      </c>
    </row>
    <row r="167" spans="1:8" x14ac:dyDescent="0.3">
      <c r="A167" s="38" t="s">
        <v>161</v>
      </c>
      <c r="B167" s="76" t="s">
        <v>5</v>
      </c>
      <c r="C167" s="19">
        <v>10194</v>
      </c>
      <c r="D167" s="19">
        <f>SUM(D168:D173)</f>
        <v>10194</v>
      </c>
      <c r="E167" s="19">
        <f>SUM(E168:E173)</f>
        <v>6559.88</v>
      </c>
      <c r="F167" s="72">
        <f t="shared" si="3"/>
        <v>64.350402197371011</v>
      </c>
    </row>
    <row r="168" spans="1:8" x14ac:dyDescent="0.3">
      <c r="A168" s="37" t="s">
        <v>41</v>
      </c>
      <c r="B168" s="76" t="s">
        <v>42</v>
      </c>
      <c r="C168" s="13"/>
      <c r="D168" s="13">
        <v>5034</v>
      </c>
      <c r="E168" s="13">
        <v>6358.56</v>
      </c>
      <c r="F168" s="72">
        <f t="shared" si="3"/>
        <v>126.31227651966628</v>
      </c>
    </row>
    <row r="169" spans="1:8" x14ac:dyDescent="0.3">
      <c r="A169" s="37" t="s">
        <v>43</v>
      </c>
      <c r="B169" s="76" t="s">
        <v>32</v>
      </c>
      <c r="C169" s="13"/>
      <c r="D169" s="13">
        <v>929</v>
      </c>
      <c r="E169" s="13">
        <v>201.32</v>
      </c>
      <c r="F169" s="72">
        <f t="shared" si="3"/>
        <v>21.670613562970935</v>
      </c>
    </row>
    <row r="170" spans="1:8" x14ac:dyDescent="0.3">
      <c r="A170" s="37">
        <v>3221</v>
      </c>
      <c r="B170" s="76" t="s">
        <v>34</v>
      </c>
      <c r="C170" s="13"/>
      <c r="D170" s="13">
        <v>747</v>
      </c>
      <c r="E170" s="13">
        <v>0</v>
      </c>
      <c r="F170" s="72">
        <f t="shared" si="3"/>
        <v>0</v>
      </c>
    </row>
    <row r="171" spans="1:8" x14ac:dyDescent="0.3">
      <c r="A171" s="37">
        <v>3233</v>
      </c>
      <c r="B171" s="76" t="s">
        <v>88</v>
      </c>
      <c r="C171" s="13"/>
      <c r="D171" s="13">
        <v>1210</v>
      </c>
      <c r="E171" s="13">
        <v>0</v>
      </c>
      <c r="F171" s="72">
        <f t="shared" si="3"/>
        <v>0</v>
      </c>
    </row>
    <row r="172" spans="1:8" x14ac:dyDescent="0.3">
      <c r="A172" s="37">
        <v>3237</v>
      </c>
      <c r="B172" s="76" t="s">
        <v>36</v>
      </c>
      <c r="C172" s="13"/>
      <c r="D172" s="13">
        <v>1659</v>
      </c>
      <c r="E172" s="13">
        <v>0</v>
      </c>
      <c r="F172" s="72">
        <f t="shared" si="3"/>
        <v>0</v>
      </c>
    </row>
    <row r="173" spans="1:8" x14ac:dyDescent="0.3">
      <c r="A173" s="37">
        <v>3239</v>
      </c>
      <c r="B173" s="76" t="s">
        <v>37</v>
      </c>
      <c r="C173" s="13"/>
      <c r="D173" s="13">
        <v>615</v>
      </c>
      <c r="E173" s="13">
        <v>0</v>
      </c>
      <c r="F173" s="72">
        <f t="shared" si="3"/>
        <v>0</v>
      </c>
    </row>
    <row r="174" spans="1:8" x14ac:dyDescent="0.3">
      <c r="A174" s="38" t="s">
        <v>95</v>
      </c>
      <c r="B174" s="76" t="s">
        <v>96</v>
      </c>
      <c r="C174" s="19">
        <v>106411</v>
      </c>
      <c r="D174" s="19">
        <f>SUM(D175)</f>
        <v>106411</v>
      </c>
      <c r="E174" s="19">
        <f>SUM(E175)</f>
        <v>106410.77</v>
      </c>
      <c r="F174" s="72">
        <f t="shared" si="3"/>
        <v>99.999783856932083</v>
      </c>
    </row>
    <row r="175" spans="1:8" x14ac:dyDescent="0.3">
      <c r="A175" s="37" t="s">
        <v>191</v>
      </c>
      <c r="B175" s="76" t="s">
        <v>192</v>
      </c>
      <c r="C175" s="13"/>
      <c r="D175" s="13">
        <v>106411</v>
      </c>
      <c r="E175" s="13">
        <v>106410.77</v>
      </c>
      <c r="F175" s="72">
        <f t="shared" si="3"/>
        <v>99.999783856932083</v>
      </c>
    </row>
    <row r="176" spans="1:8" x14ac:dyDescent="0.3">
      <c r="A176" s="88" t="s">
        <v>271</v>
      </c>
      <c r="B176" s="89" t="s">
        <v>272</v>
      </c>
      <c r="C176" s="65">
        <v>611089</v>
      </c>
      <c r="D176" s="65">
        <f>D177</f>
        <v>611089</v>
      </c>
      <c r="E176" s="65">
        <f>E177</f>
        <v>346765.52999999997</v>
      </c>
      <c r="F176" s="70">
        <f t="shared" si="3"/>
        <v>56.745503519127325</v>
      </c>
    </row>
    <row r="177" spans="1:8" s="62" customFormat="1" x14ac:dyDescent="0.3">
      <c r="A177" s="79" t="s">
        <v>249</v>
      </c>
      <c r="B177" s="32" t="s">
        <v>250</v>
      </c>
      <c r="C177" s="18">
        <v>611089</v>
      </c>
      <c r="D177" s="18">
        <f>D178+D180</f>
        <v>611089</v>
      </c>
      <c r="E177" s="18">
        <f>E178+E180</f>
        <v>346765.52999999997</v>
      </c>
      <c r="F177" s="71">
        <f t="shared" si="3"/>
        <v>56.745503519127325</v>
      </c>
      <c r="G177" s="5"/>
      <c r="H177" s="5"/>
    </row>
    <row r="178" spans="1:8" x14ac:dyDescent="0.3">
      <c r="A178" s="38" t="s">
        <v>98</v>
      </c>
      <c r="B178" s="26" t="s">
        <v>204</v>
      </c>
      <c r="C178" s="19">
        <v>33181</v>
      </c>
      <c r="D178" s="19">
        <f>D179</f>
        <v>33181</v>
      </c>
      <c r="E178" s="19">
        <f>E179</f>
        <v>0</v>
      </c>
      <c r="F178" s="72">
        <f t="shared" si="3"/>
        <v>0</v>
      </c>
    </row>
    <row r="179" spans="1:8" x14ac:dyDescent="0.3">
      <c r="A179" s="37">
        <v>4123</v>
      </c>
      <c r="B179" s="76" t="s">
        <v>218</v>
      </c>
      <c r="C179" s="19"/>
      <c r="D179" s="19">
        <v>33181</v>
      </c>
      <c r="E179" s="19">
        <v>0</v>
      </c>
      <c r="F179" s="72">
        <f t="shared" si="3"/>
        <v>0</v>
      </c>
    </row>
    <row r="180" spans="1:8" x14ac:dyDescent="0.3">
      <c r="A180" s="38" t="s">
        <v>207</v>
      </c>
      <c r="B180" s="26" t="s">
        <v>9</v>
      </c>
      <c r="C180" s="19">
        <v>577908</v>
      </c>
      <c r="D180" s="19">
        <f>SUM(D181:D186)</f>
        <v>577908</v>
      </c>
      <c r="E180" s="19">
        <f>SUM(E181:E186)</f>
        <v>346765.52999999997</v>
      </c>
      <c r="F180" s="72">
        <f t="shared" si="3"/>
        <v>60.003587076143603</v>
      </c>
    </row>
    <row r="181" spans="1:8" x14ac:dyDescent="0.3">
      <c r="A181" s="37" t="s">
        <v>210</v>
      </c>
      <c r="B181" s="26" t="s">
        <v>211</v>
      </c>
      <c r="C181" s="13"/>
      <c r="D181" s="13">
        <v>90915</v>
      </c>
      <c r="E181" s="13">
        <v>2845.03</v>
      </c>
      <c r="F181" s="72">
        <f t="shared" si="3"/>
        <v>3.129329593576418</v>
      </c>
    </row>
    <row r="182" spans="1:8" x14ac:dyDescent="0.3">
      <c r="A182" s="37" t="s">
        <v>69</v>
      </c>
      <c r="B182" s="26" t="s">
        <v>70</v>
      </c>
      <c r="C182" s="13"/>
      <c r="D182" s="13">
        <v>119517</v>
      </c>
      <c r="E182" s="13">
        <v>30624.26</v>
      </c>
      <c r="F182" s="72">
        <f t="shared" si="3"/>
        <v>25.623350653045172</v>
      </c>
    </row>
    <row r="183" spans="1:8" x14ac:dyDescent="0.3">
      <c r="A183" s="37" t="s">
        <v>67</v>
      </c>
      <c r="B183" s="26" t="s">
        <v>68</v>
      </c>
      <c r="C183" s="13"/>
      <c r="D183" s="13">
        <v>289502</v>
      </c>
      <c r="E183" s="13">
        <v>297188.17</v>
      </c>
      <c r="F183" s="72">
        <f t="shared" si="3"/>
        <v>102.65496266001617</v>
      </c>
    </row>
    <row r="184" spans="1:8" x14ac:dyDescent="0.3">
      <c r="A184" s="37" t="s">
        <v>93</v>
      </c>
      <c r="B184" s="26" t="s">
        <v>94</v>
      </c>
      <c r="C184" s="13"/>
      <c r="D184" s="13">
        <v>6636</v>
      </c>
      <c r="E184" s="13">
        <v>7983.07</v>
      </c>
      <c r="F184" s="72">
        <f t="shared" si="3"/>
        <v>120.29942736588306</v>
      </c>
    </row>
    <row r="185" spans="1:8" x14ac:dyDescent="0.3">
      <c r="A185" s="37">
        <v>4225</v>
      </c>
      <c r="B185" s="76" t="s">
        <v>89</v>
      </c>
      <c r="C185" s="13"/>
      <c r="D185" s="13">
        <v>4977</v>
      </c>
      <c r="E185" s="13">
        <v>0</v>
      </c>
      <c r="F185" s="72">
        <f t="shared" si="3"/>
        <v>0</v>
      </c>
    </row>
    <row r="186" spans="1:8" x14ac:dyDescent="0.3">
      <c r="A186" s="37" t="s">
        <v>215</v>
      </c>
      <c r="B186" s="26" t="s">
        <v>216</v>
      </c>
      <c r="C186" s="13"/>
      <c r="D186" s="13">
        <v>66361</v>
      </c>
      <c r="E186" s="13">
        <v>8125</v>
      </c>
      <c r="F186" s="72">
        <f t="shared" si="3"/>
        <v>12.24363707599343</v>
      </c>
    </row>
    <row r="187" spans="1:8" ht="31.2" x14ac:dyDescent="0.3">
      <c r="A187" s="88" t="s">
        <v>273</v>
      </c>
      <c r="B187" s="89" t="s">
        <v>274</v>
      </c>
      <c r="C187" s="65">
        <v>228117</v>
      </c>
      <c r="D187" s="65">
        <f>D188</f>
        <v>228117</v>
      </c>
      <c r="E187" s="65">
        <f>E188</f>
        <v>9562.5</v>
      </c>
      <c r="F187" s="70">
        <f t="shared" si="3"/>
        <v>4.1919278265100806</v>
      </c>
    </row>
    <row r="188" spans="1:8" s="62" customFormat="1" x14ac:dyDescent="0.3">
      <c r="A188" s="79" t="s">
        <v>249</v>
      </c>
      <c r="B188" s="32" t="s">
        <v>250</v>
      </c>
      <c r="C188" s="18">
        <v>228117</v>
      </c>
      <c r="D188" s="18">
        <f>D189+D191</f>
        <v>228117</v>
      </c>
      <c r="E188" s="18">
        <f>E189+E191</f>
        <v>9562.5</v>
      </c>
      <c r="F188" s="71">
        <f t="shared" si="3"/>
        <v>4.1919278265100806</v>
      </c>
      <c r="G188" s="5"/>
      <c r="H188" s="5"/>
    </row>
    <row r="189" spans="1:8" x14ac:dyDescent="0.3">
      <c r="A189" s="38" t="s">
        <v>98</v>
      </c>
      <c r="B189" s="26" t="s">
        <v>204</v>
      </c>
      <c r="C189" s="19">
        <v>66361</v>
      </c>
      <c r="D189" s="19">
        <f>D190</f>
        <v>66361</v>
      </c>
      <c r="E189" s="19">
        <f>E190</f>
        <v>0</v>
      </c>
      <c r="F189" s="72">
        <f t="shared" si="3"/>
        <v>0</v>
      </c>
    </row>
    <row r="190" spans="1:8" x14ac:dyDescent="0.3">
      <c r="A190" s="38">
        <v>4124</v>
      </c>
      <c r="B190" s="76" t="s">
        <v>100</v>
      </c>
      <c r="C190" s="19"/>
      <c r="D190" s="19">
        <v>66361</v>
      </c>
      <c r="E190" s="19">
        <v>0</v>
      </c>
      <c r="F190" s="72">
        <f t="shared" si="3"/>
        <v>0</v>
      </c>
    </row>
    <row r="191" spans="1:8" x14ac:dyDescent="0.3">
      <c r="A191" s="38" t="s">
        <v>207</v>
      </c>
      <c r="B191" s="26" t="s">
        <v>9</v>
      </c>
      <c r="C191" s="19">
        <v>161756</v>
      </c>
      <c r="D191" s="19">
        <f>SUM(D192:D193)</f>
        <v>161756</v>
      </c>
      <c r="E191" s="19">
        <f>SUM(E192:E193)</f>
        <v>9562.5</v>
      </c>
      <c r="F191" s="72">
        <f t="shared" si="3"/>
        <v>5.9116817923291869</v>
      </c>
    </row>
    <row r="192" spans="1:8" x14ac:dyDescent="0.3">
      <c r="A192" s="37" t="s">
        <v>69</v>
      </c>
      <c r="B192" s="26" t="s">
        <v>70</v>
      </c>
      <c r="C192" s="19"/>
      <c r="D192" s="19">
        <v>95395</v>
      </c>
      <c r="E192" s="19">
        <v>0</v>
      </c>
      <c r="F192" s="72">
        <f t="shared" si="3"/>
        <v>0</v>
      </c>
    </row>
    <row r="193" spans="1:8" x14ac:dyDescent="0.3">
      <c r="A193" s="37" t="s">
        <v>215</v>
      </c>
      <c r="B193" s="26" t="s">
        <v>216</v>
      </c>
      <c r="C193" s="13"/>
      <c r="D193" s="13">
        <v>66361</v>
      </c>
      <c r="E193" s="13">
        <v>9562.5</v>
      </c>
      <c r="F193" s="72">
        <f t="shared" si="3"/>
        <v>14.409819020207651</v>
      </c>
    </row>
    <row r="194" spans="1:8" ht="31.2" x14ac:dyDescent="0.3">
      <c r="A194" s="88" t="s">
        <v>275</v>
      </c>
      <c r="B194" s="89" t="s">
        <v>276</v>
      </c>
      <c r="C194" s="65">
        <v>35720280</v>
      </c>
      <c r="D194" s="65">
        <f>D195+D202</f>
        <v>35720280</v>
      </c>
      <c r="E194" s="65">
        <f>E195+E202</f>
        <v>6467960.5</v>
      </c>
      <c r="F194" s="70">
        <f t="shared" si="3"/>
        <v>18.107250279113156</v>
      </c>
    </row>
    <row r="195" spans="1:8" s="62" customFormat="1" x14ac:dyDescent="0.3">
      <c r="A195" s="79" t="s">
        <v>267</v>
      </c>
      <c r="B195" s="32" t="s">
        <v>288</v>
      </c>
      <c r="C195" s="18">
        <v>5358042</v>
      </c>
      <c r="D195" s="18">
        <f>D196+D199</f>
        <v>5358042</v>
      </c>
      <c r="E195" s="18">
        <f>E196+E199</f>
        <v>2232.21</v>
      </c>
      <c r="F195" s="72">
        <f t="shared" si="3"/>
        <v>4.1660927629906593E-2</v>
      </c>
      <c r="G195" s="5"/>
      <c r="H195" s="5"/>
    </row>
    <row r="196" spans="1:8" x14ac:dyDescent="0.3">
      <c r="A196" s="38" t="s">
        <v>12</v>
      </c>
      <c r="B196" s="26" t="s">
        <v>4</v>
      </c>
      <c r="C196" s="19">
        <v>57976</v>
      </c>
      <c r="D196" s="19">
        <f>SUM(D197:D198)</f>
        <v>57976</v>
      </c>
      <c r="E196" s="19">
        <f>SUM(E197:E198)</f>
        <v>2232.21</v>
      </c>
      <c r="F196" s="72">
        <f t="shared" si="3"/>
        <v>3.8502311301228094</v>
      </c>
    </row>
    <row r="197" spans="1:8" x14ac:dyDescent="0.3">
      <c r="A197" s="37" t="s">
        <v>156</v>
      </c>
      <c r="B197" s="26" t="s">
        <v>39</v>
      </c>
      <c r="C197" s="13"/>
      <c r="D197" s="13">
        <v>49764</v>
      </c>
      <c r="E197" s="13">
        <v>1916.06</v>
      </c>
      <c r="F197" s="72">
        <f t="shared" si="3"/>
        <v>3.8502933847761431</v>
      </c>
    </row>
    <row r="198" spans="1:8" x14ac:dyDescent="0.3">
      <c r="A198" s="37" t="s">
        <v>160</v>
      </c>
      <c r="B198" s="26" t="s">
        <v>40</v>
      </c>
      <c r="C198" s="13"/>
      <c r="D198" s="13">
        <v>8212</v>
      </c>
      <c r="E198" s="13">
        <v>316.14999999999998</v>
      </c>
      <c r="F198" s="72">
        <f t="shared" si="3"/>
        <v>3.84985387238188</v>
      </c>
    </row>
    <row r="199" spans="1:8" x14ac:dyDescent="0.3">
      <c r="A199" s="38" t="s">
        <v>207</v>
      </c>
      <c r="B199" s="26" t="s">
        <v>9</v>
      </c>
      <c r="C199" s="19">
        <v>5300066</v>
      </c>
      <c r="D199" s="19">
        <f>SUM(D200:D201)</f>
        <v>5300066</v>
      </c>
      <c r="E199" s="19">
        <f>SUM(E200:E201)</f>
        <v>0</v>
      </c>
      <c r="F199" s="72">
        <f t="shared" si="3"/>
        <v>0</v>
      </c>
    </row>
    <row r="200" spans="1:8" x14ac:dyDescent="0.3">
      <c r="A200" s="37" t="s">
        <v>69</v>
      </c>
      <c r="B200" s="76" t="s">
        <v>70</v>
      </c>
      <c r="C200" s="19"/>
      <c r="D200" s="19">
        <v>2680219</v>
      </c>
      <c r="E200" s="19">
        <v>0</v>
      </c>
      <c r="F200" s="72">
        <f t="shared" si="3"/>
        <v>0</v>
      </c>
    </row>
    <row r="201" spans="1:8" x14ac:dyDescent="0.3">
      <c r="A201" s="37" t="s">
        <v>67</v>
      </c>
      <c r="B201" s="76" t="s">
        <v>68</v>
      </c>
      <c r="C201" s="19"/>
      <c r="D201" s="19">
        <v>2619847</v>
      </c>
      <c r="E201" s="19">
        <v>0</v>
      </c>
      <c r="F201" s="72">
        <f t="shared" si="3"/>
        <v>0</v>
      </c>
    </row>
    <row r="202" spans="1:8" s="62" customFormat="1" x14ac:dyDescent="0.3">
      <c r="A202" s="79" t="s">
        <v>277</v>
      </c>
      <c r="B202" s="77" t="s">
        <v>295</v>
      </c>
      <c r="C202" s="18">
        <v>30362238</v>
      </c>
      <c r="D202" s="18">
        <f>D203+D206+D220+D222</f>
        <v>30362238</v>
      </c>
      <c r="E202" s="18">
        <f>E203+E206+E220+E222</f>
        <v>6465728.29</v>
      </c>
      <c r="F202" s="72">
        <f t="shared" si="3"/>
        <v>21.295295458786669</v>
      </c>
      <c r="G202" s="5"/>
      <c r="H202" s="5"/>
    </row>
    <row r="203" spans="1:8" x14ac:dyDescent="0.3">
      <c r="A203" s="38" t="s">
        <v>12</v>
      </c>
      <c r="B203" s="26" t="s">
        <v>4</v>
      </c>
      <c r="C203" s="19">
        <v>533963</v>
      </c>
      <c r="D203" s="19">
        <f>SUM(D204:D205)</f>
        <v>533963</v>
      </c>
      <c r="E203" s="19">
        <f>SUM(E204:E205)</f>
        <v>234352.8</v>
      </c>
      <c r="F203" s="72">
        <f t="shared" si="3"/>
        <v>43.889333156042639</v>
      </c>
    </row>
    <row r="204" spans="1:8" x14ac:dyDescent="0.3">
      <c r="A204" s="37" t="s">
        <v>156</v>
      </c>
      <c r="B204" s="26" t="s">
        <v>39</v>
      </c>
      <c r="C204" s="13"/>
      <c r="D204" s="13">
        <v>458338</v>
      </c>
      <c r="E204" s="13">
        <v>201161.18</v>
      </c>
      <c r="F204" s="72">
        <f t="shared" si="3"/>
        <v>43.889265127482332</v>
      </c>
    </row>
    <row r="205" spans="1:8" x14ac:dyDescent="0.3">
      <c r="A205" s="37" t="s">
        <v>160</v>
      </c>
      <c r="B205" s="26" t="s">
        <v>40</v>
      </c>
      <c r="C205" s="13"/>
      <c r="D205" s="13">
        <v>75625</v>
      </c>
      <c r="E205" s="13">
        <v>33191.620000000003</v>
      </c>
      <c r="F205" s="72">
        <f t="shared" si="3"/>
        <v>43.889745454545462</v>
      </c>
    </row>
    <row r="206" spans="1:8" x14ac:dyDescent="0.3">
      <c r="A206" s="38" t="s">
        <v>161</v>
      </c>
      <c r="B206" s="26" t="s">
        <v>5</v>
      </c>
      <c r="C206" s="19">
        <v>1285657</v>
      </c>
      <c r="D206" s="19">
        <f>SUM(D207:D219)</f>
        <v>1285657</v>
      </c>
      <c r="E206" s="19">
        <f>SUM(E207:E219)</f>
        <v>1420451.5999999999</v>
      </c>
      <c r="F206" s="72">
        <f t="shared" si="3"/>
        <v>110.4844915867918</v>
      </c>
    </row>
    <row r="207" spans="1:8" x14ac:dyDescent="0.3">
      <c r="A207" s="37" t="s">
        <v>41</v>
      </c>
      <c r="B207" s="26" t="s">
        <v>42</v>
      </c>
      <c r="C207" s="13"/>
      <c r="D207" s="75">
        <v>30602</v>
      </c>
      <c r="E207" s="13">
        <v>2462.52</v>
      </c>
      <c r="F207" s="72">
        <f t="shared" si="3"/>
        <v>8.0469250375792427</v>
      </c>
    </row>
    <row r="208" spans="1:8" x14ac:dyDescent="0.3">
      <c r="A208" s="37" t="s">
        <v>43</v>
      </c>
      <c r="B208" s="26" t="s">
        <v>32</v>
      </c>
      <c r="C208" s="13"/>
      <c r="D208" s="75">
        <v>9954</v>
      </c>
      <c r="E208" s="13">
        <v>7150.75</v>
      </c>
      <c r="F208" s="72">
        <f t="shared" si="3"/>
        <v>71.837954591119143</v>
      </c>
    </row>
    <row r="209" spans="1:6" x14ac:dyDescent="0.3">
      <c r="A209" s="37" t="s">
        <v>86</v>
      </c>
      <c r="B209" s="26" t="s">
        <v>163</v>
      </c>
      <c r="C209" s="13"/>
      <c r="D209" s="75">
        <v>15300</v>
      </c>
      <c r="E209" s="13">
        <v>37401.279999999999</v>
      </c>
      <c r="F209" s="72">
        <f t="shared" si="3"/>
        <v>244.45281045751634</v>
      </c>
    </row>
    <row r="210" spans="1:6" x14ac:dyDescent="0.3">
      <c r="A210" s="37" t="s">
        <v>44</v>
      </c>
      <c r="B210" s="26" t="s">
        <v>34</v>
      </c>
      <c r="C210" s="13"/>
      <c r="D210" s="75">
        <v>7028</v>
      </c>
      <c r="E210" s="13">
        <v>2068.98</v>
      </c>
      <c r="F210" s="72">
        <f t="shared" si="3"/>
        <v>29.439100739897551</v>
      </c>
    </row>
    <row r="211" spans="1:6" x14ac:dyDescent="0.3">
      <c r="A211" s="37" t="s">
        <v>45</v>
      </c>
      <c r="B211" s="26" t="s">
        <v>46</v>
      </c>
      <c r="C211" s="13"/>
      <c r="D211" s="75">
        <v>5101</v>
      </c>
      <c r="E211" s="13">
        <v>1088.1500000000001</v>
      </c>
      <c r="F211" s="72">
        <f t="shared" si="3"/>
        <v>21.33209174671633</v>
      </c>
    </row>
    <row r="212" spans="1:6" x14ac:dyDescent="0.3">
      <c r="A212" s="37" t="s">
        <v>52</v>
      </c>
      <c r="B212" s="26" t="s">
        <v>53</v>
      </c>
      <c r="C212" s="13"/>
      <c r="D212" s="75">
        <v>47302</v>
      </c>
      <c r="E212" s="13">
        <v>1075915.3500000001</v>
      </c>
      <c r="F212" s="72">
        <f t="shared" si="3"/>
        <v>2274.5662974081438</v>
      </c>
    </row>
    <row r="213" spans="1:6" x14ac:dyDescent="0.3">
      <c r="A213" s="37" t="s">
        <v>168</v>
      </c>
      <c r="B213" s="26" t="s">
        <v>88</v>
      </c>
      <c r="C213" s="13"/>
      <c r="D213" s="75">
        <v>46440</v>
      </c>
      <c r="E213" s="13">
        <v>5516.28</v>
      </c>
      <c r="F213" s="72">
        <f t="shared" si="3"/>
        <v>11.87829457364341</v>
      </c>
    </row>
    <row r="214" spans="1:6" x14ac:dyDescent="0.3">
      <c r="A214" s="37">
        <v>3234</v>
      </c>
      <c r="B214" s="76" t="s">
        <v>55</v>
      </c>
      <c r="C214" s="13"/>
      <c r="D214" s="75">
        <v>13477</v>
      </c>
      <c r="E214" s="13"/>
      <c r="F214" s="72">
        <f t="shared" si="3"/>
        <v>0</v>
      </c>
    </row>
    <row r="215" spans="1:6" x14ac:dyDescent="0.3">
      <c r="A215" s="37" t="s">
        <v>169</v>
      </c>
      <c r="B215" s="26" t="s">
        <v>38</v>
      </c>
      <c r="C215" s="13"/>
      <c r="D215" s="75">
        <v>77401</v>
      </c>
      <c r="E215" s="13">
        <v>9031.8799999999992</v>
      </c>
      <c r="F215" s="72">
        <f t="shared" si="3"/>
        <v>11.668944845673828</v>
      </c>
    </row>
    <row r="216" spans="1:6" x14ac:dyDescent="0.3">
      <c r="A216" s="37" t="s">
        <v>171</v>
      </c>
      <c r="B216" s="26" t="s">
        <v>36</v>
      </c>
      <c r="C216" s="13"/>
      <c r="D216" s="75">
        <v>736252</v>
      </c>
      <c r="E216" s="13">
        <v>185239.4</v>
      </c>
      <c r="F216" s="72">
        <f t="shared" si="3"/>
        <v>25.159782248469277</v>
      </c>
    </row>
    <row r="217" spans="1:6" x14ac:dyDescent="0.3">
      <c r="A217" s="37" t="s">
        <v>56</v>
      </c>
      <c r="B217" s="26" t="s">
        <v>57</v>
      </c>
      <c r="C217" s="13"/>
      <c r="D217" s="75">
        <v>245868</v>
      </c>
      <c r="E217" s="13">
        <v>94101.119999999995</v>
      </c>
      <c r="F217" s="72">
        <f t="shared" si="3"/>
        <v>38.273024549758404</v>
      </c>
    </row>
    <row r="218" spans="1:6" x14ac:dyDescent="0.3">
      <c r="A218" s="37" t="s">
        <v>58</v>
      </c>
      <c r="B218" s="26" t="s">
        <v>37</v>
      </c>
      <c r="C218" s="13"/>
      <c r="D218" s="75">
        <v>41947</v>
      </c>
      <c r="E218" s="13">
        <v>475.89</v>
      </c>
      <c r="F218" s="72">
        <f t="shared" si="3"/>
        <v>1.1345030633895152</v>
      </c>
    </row>
    <row r="219" spans="1:6" x14ac:dyDescent="0.3">
      <c r="A219" s="37">
        <v>3293</v>
      </c>
      <c r="B219" s="76" t="s">
        <v>62</v>
      </c>
      <c r="C219" s="13"/>
      <c r="D219" s="75">
        <v>8985</v>
      </c>
      <c r="E219" s="13">
        <v>0</v>
      </c>
      <c r="F219" s="72">
        <f t="shared" si="3"/>
        <v>0</v>
      </c>
    </row>
    <row r="220" spans="1:6" x14ac:dyDescent="0.3">
      <c r="A220" s="38" t="s">
        <v>95</v>
      </c>
      <c r="B220" s="26" t="s">
        <v>96</v>
      </c>
      <c r="C220" s="19">
        <v>119451</v>
      </c>
      <c r="D220" s="19">
        <f>SUM(D221)</f>
        <v>119451</v>
      </c>
      <c r="E220" s="19">
        <f>SUM(E221)</f>
        <v>21295.24</v>
      </c>
      <c r="F220" s="72">
        <f t="shared" si="3"/>
        <v>17.82759457853011</v>
      </c>
    </row>
    <row r="221" spans="1:6" ht="31.2" x14ac:dyDescent="0.3">
      <c r="A221" s="37" t="s">
        <v>194</v>
      </c>
      <c r="B221" s="78" t="s">
        <v>85</v>
      </c>
      <c r="C221" s="13"/>
      <c r="D221" s="13">
        <v>119451</v>
      </c>
      <c r="E221" s="13">
        <v>21295.24</v>
      </c>
      <c r="F221" s="72">
        <f t="shared" si="3"/>
        <v>17.82759457853011</v>
      </c>
    </row>
    <row r="222" spans="1:6" x14ac:dyDescent="0.3">
      <c r="A222" s="38" t="s">
        <v>207</v>
      </c>
      <c r="B222" s="78" t="s">
        <v>9</v>
      </c>
      <c r="C222" s="19">
        <v>28423167</v>
      </c>
      <c r="D222" s="19">
        <f>SUM(D223:D226)</f>
        <v>28423167</v>
      </c>
      <c r="E222" s="19">
        <f>SUM(E223:E226)</f>
        <v>4789628.6500000004</v>
      </c>
      <c r="F222" s="72">
        <f t="shared" si="3"/>
        <v>16.851143470395119</v>
      </c>
    </row>
    <row r="223" spans="1:6" x14ac:dyDescent="0.3">
      <c r="A223" s="37" t="s">
        <v>69</v>
      </c>
      <c r="B223" s="80" t="s">
        <v>70</v>
      </c>
      <c r="C223" s="19"/>
      <c r="D223" s="19">
        <v>27590511</v>
      </c>
      <c r="E223" s="19">
        <v>0</v>
      </c>
      <c r="F223" s="72">
        <f t="shared" si="3"/>
        <v>0</v>
      </c>
    </row>
    <row r="224" spans="1:6" x14ac:dyDescent="0.3">
      <c r="A224" s="37" t="s">
        <v>67</v>
      </c>
      <c r="B224" s="78" t="s">
        <v>68</v>
      </c>
      <c r="C224" s="13"/>
      <c r="D224" s="13">
        <v>0</v>
      </c>
      <c r="E224" s="13">
        <v>2536767.62</v>
      </c>
      <c r="F224" s="72" t="s">
        <v>217</v>
      </c>
    </row>
    <row r="225" spans="1:8" x14ac:dyDescent="0.3">
      <c r="A225" s="37">
        <v>4223</v>
      </c>
      <c r="B225" s="80" t="s">
        <v>94</v>
      </c>
      <c r="C225" s="13"/>
      <c r="D225" s="13">
        <v>11826</v>
      </c>
      <c r="E225" s="13">
        <v>0</v>
      </c>
      <c r="F225" s="72" t="s">
        <v>217</v>
      </c>
    </row>
    <row r="226" spans="1:8" x14ac:dyDescent="0.3">
      <c r="A226" s="37" t="s">
        <v>215</v>
      </c>
      <c r="B226" s="26" t="s">
        <v>216</v>
      </c>
      <c r="C226" s="13"/>
      <c r="D226" s="13">
        <v>820830</v>
      </c>
      <c r="E226" s="13">
        <v>2252861.0299999998</v>
      </c>
      <c r="F226" s="72">
        <f t="shared" si="3"/>
        <v>274.46134156889974</v>
      </c>
    </row>
    <row r="227" spans="1:8" ht="31.2" x14ac:dyDescent="0.3">
      <c r="A227" s="88" t="s">
        <v>278</v>
      </c>
      <c r="B227" s="89" t="s">
        <v>279</v>
      </c>
      <c r="C227" s="65">
        <v>21626293</v>
      </c>
      <c r="D227" s="65">
        <f>D228+D238</f>
        <v>21626293</v>
      </c>
      <c r="E227" s="65">
        <f>E228+E238</f>
        <v>4839027.17</v>
      </c>
      <c r="F227" s="70">
        <f t="shared" si="3"/>
        <v>22.375666370561056</v>
      </c>
    </row>
    <row r="228" spans="1:8" s="62" customFormat="1" x14ac:dyDescent="0.3">
      <c r="A228" s="79" t="s">
        <v>267</v>
      </c>
      <c r="B228" s="32" t="s">
        <v>288</v>
      </c>
      <c r="C228" s="18">
        <v>3243942</v>
      </c>
      <c r="D228" s="18">
        <f>D229+D232+D234+D236</f>
        <v>3243942</v>
      </c>
      <c r="E228" s="18">
        <f>E229+E232+E234+E236</f>
        <v>14504.630000000001</v>
      </c>
      <c r="F228" s="71">
        <f t="shared" si="3"/>
        <v>0.4471297575604003</v>
      </c>
      <c r="G228" s="5"/>
      <c r="H228" s="5"/>
    </row>
    <row r="229" spans="1:8" x14ac:dyDescent="0.3">
      <c r="A229" s="38" t="s">
        <v>12</v>
      </c>
      <c r="B229" s="26" t="s">
        <v>4</v>
      </c>
      <c r="C229" s="19">
        <v>210874</v>
      </c>
      <c r="D229" s="19">
        <f>SUM(D230:D231)</f>
        <v>210874</v>
      </c>
      <c r="E229" s="19">
        <f>SUM(E230:E231)</f>
        <v>14504.630000000001</v>
      </c>
      <c r="F229" s="72">
        <f t="shared" si="3"/>
        <v>6.8783396720316397</v>
      </c>
    </row>
    <row r="230" spans="1:8" x14ac:dyDescent="0.3">
      <c r="A230" s="37" t="s">
        <v>156</v>
      </c>
      <c r="B230" s="78" t="s">
        <v>39</v>
      </c>
      <c r="C230" s="13"/>
      <c r="D230" s="13">
        <v>181010</v>
      </c>
      <c r="E230" s="13">
        <v>12450.33</v>
      </c>
      <c r="F230" s="72">
        <f t="shared" si="3"/>
        <v>6.8782553450085633</v>
      </c>
    </row>
    <row r="231" spans="1:8" x14ac:dyDescent="0.3">
      <c r="A231" s="37" t="s">
        <v>160</v>
      </c>
      <c r="B231" s="78" t="s">
        <v>40</v>
      </c>
      <c r="C231" s="13"/>
      <c r="D231" s="13">
        <v>29864</v>
      </c>
      <c r="E231" s="13">
        <v>2054.3000000000002</v>
      </c>
      <c r="F231" s="72">
        <f t="shared" si="3"/>
        <v>6.87885079024913</v>
      </c>
    </row>
    <row r="232" spans="1:8" x14ac:dyDescent="0.3">
      <c r="A232" s="38" t="s">
        <v>161</v>
      </c>
      <c r="B232" s="78" t="s">
        <v>5</v>
      </c>
      <c r="C232" s="19">
        <v>56971</v>
      </c>
      <c r="D232" s="19">
        <f>D233</f>
        <v>56971</v>
      </c>
      <c r="E232" s="19">
        <f>E233</f>
        <v>0</v>
      </c>
      <c r="F232" s="72">
        <f t="shared" si="3"/>
        <v>0</v>
      </c>
    </row>
    <row r="233" spans="1:8" x14ac:dyDescent="0.3">
      <c r="A233" s="37">
        <v>3237</v>
      </c>
      <c r="B233" s="80" t="s">
        <v>36</v>
      </c>
      <c r="C233" s="19"/>
      <c r="D233" s="19">
        <v>56971</v>
      </c>
      <c r="E233" s="19">
        <v>0</v>
      </c>
      <c r="F233" s="72">
        <f t="shared" si="3"/>
        <v>0</v>
      </c>
    </row>
    <row r="234" spans="1:8" x14ac:dyDescent="0.3">
      <c r="A234" s="38" t="s">
        <v>98</v>
      </c>
      <c r="B234" s="78" t="s">
        <v>204</v>
      </c>
      <c r="C234" s="19">
        <v>2672849</v>
      </c>
      <c r="D234" s="19">
        <f>D235</f>
        <v>2672849</v>
      </c>
      <c r="E234" s="19">
        <f>E235</f>
        <v>0</v>
      </c>
      <c r="F234" s="72">
        <f t="shared" si="3"/>
        <v>0</v>
      </c>
    </row>
    <row r="235" spans="1:8" x14ac:dyDescent="0.3">
      <c r="A235" s="37">
        <v>4126</v>
      </c>
      <c r="B235" s="80" t="s">
        <v>206</v>
      </c>
      <c r="C235" s="19"/>
      <c r="D235" s="19">
        <v>2672849</v>
      </c>
      <c r="E235" s="19">
        <v>0</v>
      </c>
      <c r="F235" s="72">
        <f t="shared" si="3"/>
        <v>0</v>
      </c>
    </row>
    <row r="236" spans="1:8" x14ac:dyDescent="0.3">
      <c r="A236" s="38" t="s">
        <v>207</v>
      </c>
      <c r="B236" s="78" t="s">
        <v>9</v>
      </c>
      <c r="C236" s="19">
        <v>303248</v>
      </c>
      <c r="D236" s="19">
        <f>D237</f>
        <v>303248</v>
      </c>
      <c r="E236" s="19">
        <f>E237</f>
        <v>0</v>
      </c>
      <c r="F236" s="72">
        <f t="shared" si="3"/>
        <v>0</v>
      </c>
    </row>
    <row r="237" spans="1:8" x14ac:dyDescent="0.3">
      <c r="A237" s="37">
        <v>4262</v>
      </c>
      <c r="B237" s="80" t="s">
        <v>289</v>
      </c>
      <c r="C237" s="19"/>
      <c r="D237" s="19">
        <v>303248</v>
      </c>
      <c r="E237" s="19">
        <v>0</v>
      </c>
      <c r="F237" s="72">
        <f t="shared" si="3"/>
        <v>0</v>
      </c>
    </row>
    <row r="238" spans="1:8" s="62" customFormat="1" x14ac:dyDescent="0.3">
      <c r="A238" s="79" t="s">
        <v>280</v>
      </c>
      <c r="B238" s="77" t="s">
        <v>296</v>
      </c>
      <c r="C238" s="18">
        <v>18382351</v>
      </c>
      <c r="D238" s="18">
        <f>D239+D243+D258+D261+D263+D266</f>
        <v>18382351</v>
      </c>
      <c r="E238" s="18">
        <f>E239+E243+E258+E261+E263+E266</f>
        <v>4824522.54</v>
      </c>
      <c r="F238" s="72">
        <f t="shared" si="3"/>
        <v>26.245405389114811</v>
      </c>
      <c r="G238" s="5"/>
      <c r="H238" s="5"/>
    </row>
    <row r="239" spans="1:8" x14ac:dyDescent="0.3">
      <c r="A239" s="38" t="s">
        <v>12</v>
      </c>
      <c r="B239" s="26" t="s">
        <v>4</v>
      </c>
      <c r="C239" s="19">
        <v>975578</v>
      </c>
      <c r="D239" s="19">
        <f>SUM(D240:D242)</f>
        <v>975578</v>
      </c>
      <c r="E239" s="19">
        <f>SUM(E240:E242)</f>
        <v>489563.27999999997</v>
      </c>
      <c r="F239" s="72">
        <f t="shared" si="3"/>
        <v>50.181869619856123</v>
      </c>
    </row>
    <row r="240" spans="1:8" x14ac:dyDescent="0.3">
      <c r="A240" s="37" t="s">
        <v>156</v>
      </c>
      <c r="B240" s="26" t="s">
        <v>39</v>
      </c>
      <c r="C240" s="13"/>
      <c r="D240" s="13">
        <v>828748</v>
      </c>
      <c r="E240" s="13">
        <v>410182.85</v>
      </c>
      <c r="F240" s="72">
        <f t="shared" si="3"/>
        <v>49.494279322544365</v>
      </c>
    </row>
    <row r="241" spans="1:6" x14ac:dyDescent="0.3">
      <c r="A241" s="37" t="s">
        <v>49</v>
      </c>
      <c r="B241" s="26" t="s">
        <v>158</v>
      </c>
      <c r="C241" s="13"/>
      <c r="D241" s="13">
        <v>10087</v>
      </c>
      <c r="E241" s="13">
        <v>11700</v>
      </c>
      <c r="F241" s="72">
        <f t="shared" si="3"/>
        <v>115.99087934965797</v>
      </c>
    </row>
    <row r="242" spans="1:6" x14ac:dyDescent="0.3">
      <c r="A242" s="37" t="s">
        <v>160</v>
      </c>
      <c r="B242" s="26" t="s">
        <v>40</v>
      </c>
      <c r="C242" s="13"/>
      <c r="D242" s="13">
        <v>136743</v>
      </c>
      <c r="E242" s="13">
        <v>67680.429999999993</v>
      </c>
      <c r="F242" s="72">
        <f t="shared" ref="F242:F305" si="4">E242/D242*100</f>
        <v>49.494621296885391</v>
      </c>
    </row>
    <row r="243" spans="1:6" x14ac:dyDescent="0.3">
      <c r="A243" s="38" t="s">
        <v>161</v>
      </c>
      <c r="B243" s="26" t="s">
        <v>5</v>
      </c>
      <c r="C243" s="19">
        <v>6109861</v>
      </c>
      <c r="D243" s="19">
        <f>SUM(D244:D257)</f>
        <v>6109861</v>
      </c>
      <c r="E243" s="19">
        <f>SUM(E244:E257)</f>
        <v>2307826.9000000004</v>
      </c>
      <c r="F243" s="72">
        <f t="shared" si="4"/>
        <v>37.772166993651744</v>
      </c>
    </row>
    <row r="244" spans="1:6" x14ac:dyDescent="0.3">
      <c r="A244" s="37" t="s">
        <v>41</v>
      </c>
      <c r="B244" s="26" t="s">
        <v>42</v>
      </c>
      <c r="C244" s="13"/>
      <c r="D244" s="13">
        <v>316409</v>
      </c>
      <c r="E244" s="13">
        <v>168097.63</v>
      </c>
      <c r="F244" s="72">
        <f t="shared" si="4"/>
        <v>53.126690454443462</v>
      </c>
    </row>
    <row r="245" spans="1:6" x14ac:dyDescent="0.3">
      <c r="A245" s="37" t="s">
        <v>43</v>
      </c>
      <c r="B245" s="26" t="s">
        <v>32</v>
      </c>
      <c r="C245" s="13"/>
      <c r="D245" s="75">
        <v>15396</v>
      </c>
      <c r="E245" s="13">
        <v>11491.54</v>
      </c>
      <c r="F245" s="72">
        <f t="shared" si="4"/>
        <v>74.639776565341649</v>
      </c>
    </row>
    <row r="246" spans="1:6" x14ac:dyDescent="0.3">
      <c r="A246" s="37" t="s">
        <v>86</v>
      </c>
      <c r="B246" s="26" t="s">
        <v>163</v>
      </c>
      <c r="C246" s="13"/>
      <c r="D246" s="75">
        <v>78113</v>
      </c>
      <c r="E246" s="13">
        <v>24099.31</v>
      </c>
      <c r="F246" s="72">
        <f t="shared" si="4"/>
        <v>30.851855645027076</v>
      </c>
    </row>
    <row r="247" spans="1:6" x14ac:dyDescent="0.3">
      <c r="A247" s="37" t="s">
        <v>44</v>
      </c>
      <c r="B247" s="26" t="s">
        <v>34</v>
      </c>
      <c r="C247" s="13"/>
      <c r="D247" s="75">
        <v>3513</v>
      </c>
      <c r="E247" s="13">
        <v>1768.26</v>
      </c>
      <c r="F247" s="72">
        <f t="shared" si="4"/>
        <v>50.33475661827498</v>
      </c>
    </row>
    <row r="248" spans="1:6" x14ac:dyDescent="0.3">
      <c r="A248" s="37" t="s">
        <v>45</v>
      </c>
      <c r="B248" s="26" t="s">
        <v>46</v>
      </c>
      <c r="C248" s="13"/>
      <c r="D248" s="75">
        <v>30818</v>
      </c>
      <c r="E248" s="13">
        <v>6433.78</v>
      </c>
      <c r="F248" s="72">
        <f t="shared" si="4"/>
        <v>20.876695437731197</v>
      </c>
    </row>
    <row r="249" spans="1:6" x14ac:dyDescent="0.3">
      <c r="A249" s="37" t="s">
        <v>52</v>
      </c>
      <c r="B249" s="26" t="s">
        <v>53</v>
      </c>
      <c r="C249" s="13"/>
      <c r="D249" s="75">
        <v>1327</v>
      </c>
      <c r="E249" s="13">
        <v>122533.41</v>
      </c>
      <c r="F249" s="72">
        <f t="shared" si="4"/>
        <v>9233.8666164280348</v>
      </c>
    </row>
    <row r="250" spans="1:6" x14ac:dyDescent="0.3">
      <c r="A250" s="37" t="s">
        <v>168</v>
      </c>
      <c r="B250" s="26" t="s">
        <v>88</v>
      </c>
      <c r="C250" s="13"/>
      <c r="D250" s="75">
        <v>256436</v>
      </c>
      <c r="E250" s="13">
        <v>7739.23</v>
      </c>
      <c r="F250" s="72">
        <f t="shared" si="4"/>
        <v>3.0179966931320092</v>
      </c>
    </row>
    <row r="251" spans="1:6" x14ac:dyDescent="0.3">
      <c r="A251" s="37">
        <v>3234</v>
      </c>
      <c r="B251" s="76" t="s">
        <v>55</v>
      </c>
      <c r="C251" s="13"/>
      <c r="D251" s="75">
        <v>39331</v>
      </c>
      <c r="E251" s="13">
        <v>0</v>
      </c>
      <c r="F251" s="72">
        <f t="shared" si="4"/>
        <v>0</v>
      </c>
    </row>
    <row r="252" spans="1:6" x14ac:dyDescent="0.3">
      <c r="A252" s="37" t="s">
        <v>169</v>
      </c>
      <c r="B252" s="26" t="s">
        <v>38</v>
      </c>
      <c r="C252" s="13"/>
      <c r="D252" s="75">
        <v>335134</v>
      </c>
      <c r="E252" s="13">
        <v>50754.2</v>
      </c>
      <c r="F252" s="72">
        <f t="shared" si="4"/>
        <v>15.144449682813441</v>
      </c>
    </row>
    <row r="253" spans="1:6" x14ac:dyDescent="0.3">
      <c r="A253" s="37" t="s">
        <v>171</v>
      </c>
      <c r="B253" s="26" t="s">
        <v>36</v>
      </c>
      <c r="C253" s="13"/>
      <c r="D253" s="75">
        <v>3606044</v>
      </c>
      <c r="E253" s="13">
        <v>1609370.57</v>
      </c>
      <c r="F253" s="72">
        <f t="shared" si="4"/>
        <v>44.629809564165051</v>
      </c>
    </row>
    <row r="254" spans="1:6" x14ac:dyDescent="0.3">
      <c r="A254" s="37" t="s">
        <v>56</v>
      </c>
      <c r="B254" s="26" t="s">
        <v>57</v>
      </c>
      <c r="C254" s="13"/>
      <c r="D254" s="75">
        <v>1103737</v>
      </c>
      <c r="E254" s="13">
        <v>24583.83</v>
      </c>
      <c r="F254" s="72">
        <f t="shared" si="4"/>
        <v>2.227326799772047</v>
      </c>
    </row>
    <row r="255" spans="1:6" x14ac:dyDescent="0.3">
      <c r="A255" s="37" t="s">
        <v>58</v>
      </c>
      <c r="B255" s="26" t="s">
        <v>37</v>
      </c>
      <c r="C255" s="13"/>
      <c r="D255" s="75">
        <v>5342</v>
      </c>
      <c r="E255" s="13">
        <v>785.88</v>
      </c>
      <c r="F255" s="72">
        <f t="shared" si="4"/>
        <v>14.711344065892924</v>
      </c>
    </row>
    <row r="256" spans="1:6" x14ac:dyDescent="0.3">
      <c r="A256" s="37" t="s">
        <v>174</v>
      </c>
      <c r="B256" s="26" t="s">
        <v>173</v>
      </c>
      <c r="C256" s="13"/>
      <c r="D256" s="75">
        <v>242556</v>
      </c>
      <c r="E256" s="13">
        <v>233405.26</v>
      </c>
      <c r="F256" s="72">
        <f t="shared" si="4"/>
        <v>96.227370174310266</v>
      </c>
    </row>
    <row r="257" spans="1:8" x14ac:dyDescent="0.3">
      <c r="A257" s="37" t="s">
        <v>61</v>
      </c>
      <c r="B257" s="26" t="s">
        <v>62</v>
      </c>
      <c r="C257" s="13"/>
      <c r="D257" s="75">
        <v>75705</v>
      </c>
      <c r="E257" s="13">
        <v>46764</v>
      </c>
      <c r="F257" s="72">
        <f t="shared" si="4"/>
        <v>61.771349316425592</v>
      </c>
    </row>
    <row r="258" spans="1:8" x14ac:dyDescent="0.3">
      <c r="A258" s="38" t="s">
        <v>95</v>
      </c>
      <c r="B258" s="26" t="s">
        <v>96</v>
      </c>
      <c r="C258" s="19">
        <v>199084</v>
      </c>
      <c r="D258" s="19">
        <f>SUM(D259:D260)</f>
        <v>199084</v>
      </c>
      <c r="E258" s="19">
        <f>SUM(E259:E260)</f>
        <v>94137.58</v>
      </c>
      <c r="F258" s="72">
        <f t="shared" si="4"/>
        <v>47.285356934761211</v>
      </c>
    </row>
    <row r="259" spans="1:8" ht="31.2" x14ac:dyDescent="0.3">
      <c r="A259" s="37" t="s">
        <v>194</v>
      </c>
      <c r="B259" s="26" t="s">
        <v>85</v>
      </c>
      <c r="C259" s="13"/>
      <c r="D259" s="75">
        <v>199084</v>
      </c>
      <c r="E259" s="13">
        <v>85439.59</v>
      </c>
      <c r="F259" s="72">
        <f t="shared" si="4"/>
        <v>42.916351891663815</v>
      </c>
    </row>
    <row r="260" spans="1:8" ht="31.2" x14ac:dyDescent="0.3">
      <c r="A260" s="37" t="s">
        <v>195</v>
      </c>
      <c r="B260" s="26" t="s">
        <v>196</v>
      </c>
      <c r="C260" s="13"/>
      <c r="D260" s="75">
        <v>0</v>
      </c>
      <c r="E260" s="13">
        <v>8697.99</v>
      </c>
      <c r="F260" s="72" t="s">
        <v>217</v>
      </c>
    </row>
    <row r="261" spans="1:8" x14ac:dyDescent="0.3">
      <c r="A261" s="38" t="s">
        <v>199</v>
      </c>
      <c r="B261" s="26" t="s">
        <v>200</v>
      </c>
      <c r="C261" s="19">
        <v>102197</v>
      </c>
      <c r="D261" s="19">
        <f>D262</f>
        <v>102197</v>
      </c>
      <c r="E261" s="19">
        <f>E262</f>
        <v>31217.1</v>
      </c>
      <c r="F261" s="72">
        <f t="shared" si="4"/>
        <v>30.546004285840091</v>
      </c>
    </row>
    <row r="262" spans="1:8" x14ac:dyDescent="0.3">
      <c r="A262" s="37" t="s">
        <v>202</v>
      </c>
      <c r="B262" s="26" t="s">
        <v>203</v>
      </c>
      <c r="C262" s="13"/>
      <c r="D262" s="13">
        <v>102197</v>
      </c>
      <c r="E262" s="13">
        <v>31217.1</v>
      </c>
      <c r="F262" s="72">
        <f t="shared" si="4"/>
        <v>30.546004285840091</v>
      </c>
    </row>
    <row r="263" spans="1:8" x14ac:dyDescent="0.3">
      <c r="A263" s="38" t="s">
        <v>98</v>
      </c>
      <c r="B263" s="26" t="s">
        <v>204</v>
      </c>
      <c r="C263" s="19">
        <v>6231558</v>
      </c>
      <c r="D263" s="19">
        <f>D265+D264</f>
        <v>6231558</v>
      </c>
      <c r="E263" s="19">
        <f>E265+E264</f>
        <v>610233.92000000004</v>
      </c>
      <c r="F263" s="72">
        <f t="shared" si="4"/>
        <v>9.7926380529556187</v>
      </c>
    </row>
    <row r="264" spans="1:8" x14ac:dyDescent="0.3">
      <c r="A264" s="37">
        <v>4123</v>
      </c>
      <c r="B264" s="76" t="s">
        <v>218</v>
      </c>
      <c r="C264" s="19"/>
      <c r="D264" s="19">
        <v>85531</v>
      </c>
      <c r="E264" s="19">
        <v>0</v>
      </c>
      <c r="F264" s="72">
        <f t="shared" si="4"/>
        <v>0</v>
      </c>
    </row>
    <row r="265" spans="1:8" x14ac:dyDescent="0.3">
      <c r="A265" s="37" t="s">
        <v>205</v>
      </c>
      <c r="B265" s="26" t="s">
        <v>206</v>
      </c>
      <c r="C265" s="13"/>
      <c r="D265" s="13">
        <v>6146027</v>
      </c>
      <c r="E265" s="13">
        <v>610233.92000000004</v>
      </c>
      <c r="F265" s="72">
        <f t="shared" si="4"/>
        <v>9.928917006059363</v>
      </c>
    </row>
    <row r="266" spans="1:8" x14ac:dyDescent="0.3">
      <c r="A266" s="38" t="s">
        <v>207</v>
      </c>
      <c r="B266" s="26" t="s">
        <v>9</v>
      </c>
      <c r="C266" s="19">
        <v>4764073</v>
      </c>
      <c r="D266" s="19">
        <f>SUM(D267:D270)</f>
        <v>4764073</v>
      </c>
      <c r="E266" s="19">
        <f>SUM(E267:E270)</f>
        <v>1291543.76</v>
      </c>
      <c r="F266" s="72">
        <f t="shared" si="4"/>
        <v>27.110074929582311</v>
      </c>
    </row>
    <row r="267" spans="1:8" x14ac:dyDescent="0.3">
      <c r="A267" s="37">
        <v>4221</v>
      </c>
      <c r="B267" s="76" t="s">
        <v>70</v>
      </c>
      <c r="C267" s="19"/>
      <c r="D267" s="19">
        <v>201871</v>
      </c>
      <c r="E267" s="19">
        <v>0</v>
      </c>
      <c r="F267" s="72">
        <f t="shared" si="4"/>
        <v>0</v>
      </c>
    </row>
    <row r="268" spans="1:8" x14ac:dyDescent="0.3">
      <c r="A268" s="37">
        <v>4222</v>
      </c>
      <c r="B268" s="76" t="s">
        <v>68</v>
      </c>
      <c r="C268" s="19"/>
      <c r="D268" s="19">
        <v>132724</v>
      </c>
      <c r="E268" s="19">
        <v>0</v>
      </c>
      <c r="F268" s="72">
        <f t="shared" si="4"/>
        <v>0</v>
      </c>
    </row>
    <row r="269" spans="1:8" x14ac:dyDescent="0.3">
      <c r="A269" s="37">
        <v>4225</v>
      </c>
      <c r="B269" s="76" t="s">
        <v>89</v>
      </c>
      <c r="C269" s="19"/>
      <c r="D269" s="19">
        <v>490282</v>
      </c>
      <c r="E269" s="19">
        <v>0</v>
      </c>
      <c r="F269" s="72">
        <f t="shared" si="4"/>
        <v>0</v>
      </c>
    </row>
    <row r="270" spans="1:8" x14ac:dyDescent="0.3">
      <c r="A270" s="37" t="s">
        <v>215</v>
      </c>
      <c r="B270" s="26" t="s">
        <v>216</v>
      </c>
      <c r="C270" s="13"/>
      <c r="D270" s="13">
        <v>3939196</v>
      </c>
      <c r="E270" s="13">
        <v>1291543.76</v>
      </c>
      <c r="F270" s="72">
        <f t="shared" si="4"/>
        <v>32.786989020094452</v>
      </c>
    </row>
    <row r="271" spans="1:8" ht="31.2" x14ac:dyDescent="0.3">
      <c r="A271" s="88" t="s">
        <v>281</v>
      </c>
      <c r="B271" s="89" t="s">
        <v>282</v>
      </c>
      <c r="C271" s="65">
        <v>4351118</v>
      </c>
      <c r="D271" s="65">
        <f>D272</f>
        <v>4351118</v>
      </c>
      <c r="E271" s="65">
        <f>E272</f>
        <v>157059.57</v>
      </c>
      <c r="F271" s="70">
        <f t="shared" ref="F271:F297" si="5">E271/D271*100</f>
        <v>3.6096371093590198</v>
      </c>
    </row>
    <row r="272" spans="1:8" s="62" customFormat="1" x14ac:dyDescent="0.3">
      <c r="A272" s="79" t="s">
        <v>283</v>
      </c>
      <c r="B272" s="26" t="s">
        <v>297</v>
      </c>
      <c r="C272" s="18">
        <v>4351118</v>
      </c>
      <c r="D272" s="18">
        <f>D273+D276+D289+D291+D293</f>
        <v>4351118</v>
      </c>
      <c r="E272" s="18">
        <f>E273+E276+E289+E291+E293</f>
        <v>157059.57</v>
      </c>
      <c r="F272" s="72">
        <f t="shared" si="4"/>
        <v>3.6096371093590198</v>
      </c>
      <c r="G272" s="5"/>
      <c r="H272" s="5"/>
    </row>
    <row r="273" spans="1:6" x14ac:dyDescent="0.3">
      <c r="A273" s="38" t="s">
        <v>12</v>
      </c>
      <c r="B273" s="78" t="s">
        <v>4</v>
      </c>
      <c r="C273" s="19">
        <v>599225</v>
      </c>
      <c r="D273" s="19">
        <f>SUM(D274:D275)</f>
        <v>599225</v>
      </c>
      <c r="E273" s="19">
        <f>SUM(E274:E275)</f>
        <v>67205.38</v>
      </c>
      <c r="F273" s="72">
        <f t="shared" si="4"/>
        <v>11.215383203304269</v>
      </c>
    </row>
    <row r="274" spans="1:6" x14ac:dyDescent="0.3">
      <c r="A274" s="37" t="s">
        <v>156</v>
      </c>
      <c r="B274" s="78" t="s">
        <v>39</v>
      </c>
      <c r="C274" s="13"/>
      <c r="D274" s="13">
        <v>514356</v>
      </c>
      <c r="E274" s="13">
        <v>57686.95</v>
      </c>
      <c r="F274" s="72">
        <f t="shared" si="4"/>
        <v>11.215374176640303</v>
      </c>
    </row>
    <row r="275" spans="1:6" x14ac:dyDescent="0.3">
      <c r="A275" s="37" t="s">
        <v>160</v>
      </c>
      <c r="B275" s="78" t="s">
        <v>40</v>
      </c>
      <c r="C275" s="13"/>
      <c r="D275" s="13">
        <v>84869</v>
      </c>
      <c r="E275" s="13">
        <v>9518.43</v>
      </c>
      <c r="F275" s="72">
        <f t="shared" si="4"/>
        <v>11.215437910191001</v>
      </c>
    </row>
    <row r="276" spans="1:6" x14ac:dyDescent="0.3">
      <c r="A276" s="38" t="s">
        <v>161</v>
      </c>
      <c r="B276" s="78" t="s">
        <v>5</v>
      </c>
      <c r="C276" s="19">
        <v>2410875</v>
      </c>
      <c r="D276" s="19">
        <f>SUM(D277:D288)</f>
        <v>2410875</v>
      </c>
      <c r="E276" s="19">
        <f>SUM(E277:E288)</f>
        <v>89854.19</v>
      </c>
      <c r="F276" s="72">
        <f t="shared" si="4"/>
        <v>3.7270364494218904</v>
      </c>
    </row>
    <row r="277" spans="1:6" x14ac:dyDescent="0.3">
      <c r="A277" s="37" t="s">
        <v>41</v>
      </c>
      <c r="B277" s="78" t="s">
        <v>42</v>
      </c>
      <c r="C277" s="13"/>
      <c r="D277" s="75">
        <v>81668</v>
      </c>
      <c r="E277" s="13">
        <v>22914.21</v>
      </c>
      <c r="F277" s="72">
        <f t="shared" si="4"/>
        <v>28.057758240681785</v>
      </c>
    </row>
    <row r="278" spans="1:6" x14ac:dyDescent="0.3">
      <c r="A278" s="37" t="s">
        <v>43</v>
      </c>
      <c r="B278" s="78" t="s">
        <v>32</v>
      </c>
      <c r="C278" s="13"/>
      <c r="D278" s="75">
        <v>9744</v>
      </c>
      <c r="E278" s="13">
        <v>1468.87</v>
      </c>
      <c r="F278" s="72">
        <f t="shared" si="4"/>
        <v>15.074610016420358</v>
      </c>
    </row>
    <row r="279" spans="1:6" x14ac:dyDescent="0.3">
      <c r="A279" s="37" t="s">
        <v>86</v>
      </c>
      <c r="B279" s="78" t="s">
        <v>163</v>
      </c>
      <c r="C279" s="13"/>
      <c r="D279" s="75">
        <v>12017</v>
      </c>
      <c r="E279" s="13">
        <v>20278.88</v>
      </c>
      <c r="F279" s="72">
        <f t="shared" si="4"/>
        <v>168.75160189731216</v>
      </c>
    </row>
    <row r="280" spans="1:6" x14ac:dyDescent="0.3">
      <c r="A280" s="37" t="s">
        <v>45</v>
      </c>
      <c r="B280" s="78" t="s">
        <v>46</v>
      </c>
      <c r="C280" s="13"/>
      <c r="D280" s="75">
        <v>1802</v>
      </c>
      <c r="E280" s="13">
        <v>1431.83</v>
      </c>
      <c r="F280" s="72">
        <f t="shared" si="4"/>
        <v>79.457824639289669</v>
      </c>
    </row>
    <row r="281" spans="1:6" x14ac:dyDescent="0.3">
      <c r="A281" s="37" t="s">
        <v>168</v>
      </c>
      <c r="B281" s="78" t="s">
        <v>88</v>
      </c>
      <c r="C281" s="13"/>
      <c r="D281" s="75">
        <v>19791</v>
      </c>
      <c r="E281" s="13">
        <v>2296.1</v>
      </c>
      <c r="F281" s="72">
        <f t="shared" si="4"/>
        <v>11.601738163811834</v>
      </c>
    </row>
    <row r="282" spans="1:6" x14ac:dyDescent="0.3">
      <c r="A282" s="37">
        <v>3234</v>
      </c>
      <c r="B282" s="80" t="s">
        <v>55</v>
      </c>
      <c r="C282" s="13"/>
      <c r="D282" s="75">
        <v>18269</v>
      </c>
      <c r="E282" s="13">
        <v>0</v>
      </c>
      <c r="F282" s="72">
        <f t="shared" si="4"/>
        <v>0</v>
      </c>
    </row>
    <row r="283" spans="1:6" x14ac:dyDescent="0.3">
      <c r="A283" s="37" t="s">
        <v>169</v>
      </c>
      <c r="B283" s="78" t="s">
        <v>38</v>
      </c>
      <c r="C283" s="13"/>
      <c r="D283" s="75">
        <v>72771</v>
      </c>
      <c r="E283" s="13">
        <v>40119.480000000003</v>
      </c>
      <c r="F283" s="72">
        <f t="shared" si="4"/>
        <v>55.131137403636068</v>
      </c>
    </row>
    <row r="284" spans="1:6" x14ac:dyDescent="0.3">
      <c r="A284" s="37">
        <v>3237</v>
      </c>
      <c r="B284" s="80" t="s">
        <v>36</v>
      </c>
      <c r="C284" s="13"/>
      <c r="D284" s="75">
        <v>1697558</v>
      </c>
      <c r="E284" s="13">
        <v>0</v>
      </c>
      <c r="F284" s="72">
        <f t="shared" si="4"/>
        <v>0</v>
      </c>
    </row>
    <row r="285" spans="1:6" x14ac:dyDescent="0.3">
      <c r="A285" s="37">
        <v>3238</v>
      </c>
      <c r="B285" s="80" t="s">
        <v>57</v>
      </c>
      <c r="C285" s="13"/>
      <c r="D285" s="75">
        <v>341786</v>
      </c>
      <c r="E285" s="13">
        <v>0</v>
      </c>
      <c r="F285" s="72">
        <f t="shared" si="4"/>
        <v>0</v>
      </c>
    </row>
    <row r="286" spans="1:6" x14ac:dyDescent="0.3">
      <c r="A286" s="37">
        <v>3239</v>
      </c>
      <c r="B286" s="80" t="s">
        <v>37</v>
      </c>
      <c r="C286" s="13"/>
      <c r="D286" s="75">
        <v>17051</v>
      </c>
      <c r="E286" s="13">
        <v>0</v>
      </c>
      <c r="F286" s="72">
        <f t="shared" si="4"/>
        <v>0</v>
      </c>
    </row>
    <row r="287" spans="1:6" x14ac:dyDescent="0.3">
      <c r="A287" s="37">
        <v>3241</v>
      </c>
      <c r="B287" s="80" t="s">
        <v>173</v>
      </c>
      <c r="C287" s="13"/>
      <c r="D287" s="75">
        <v>123149</v>
      </c>
      <c r="E287" s="13">
        <v>0</v>
      </c>
      <c r="F287" s="72">
        <f t="shared" si="4"/>
        <v>0</v>
      </c>
    </row>
    <row r="288" spans="1:6" x14ac:dyDescent="0.3">
      <c r="A288" s="37" t="s">
        <v>61</v>
      </c>
      <c r="B288" s="78" t="s">
        <v>62</v>
      </c>
      <c r="C288" s="13"/>
      <c r="D288" s="75">
        <v>15269</v>
      </c>
      <c r="E288" s="13">
        <v>1344.82</v>
      </c>
      <c r="F288" s="72">
        <f t="shared" si="4"/>
        <v>8.8075185015390662</v>
      </c>
    </row>
    <row r="289" spans="1:8" x14ac:dyDescent="0.3">
      <c r="A289" s="38" t="s">
        <v>199</v>
      </c>
      <c r="B289" s="78" t="s">
        <v>200</v>
      </c>
      <c r="C289" s="19">
        <v>16239</v>
      </c>
      <c r="D289" s="19">
        <f>D290</f>
        <v>16239</v>
      </c>
      <c r="E289" s="19">
        <f>E290</f>
        <v>0</v>
      </c>
      <c r="F289" s="72">
        <f t="shared" si="4"/>
        <v>0</v>
      </c>
    </row>
    <row r="290" spans="1:8" x14ac:dyDescent="0.3">
      <c r="A290" s="37">
        <v>3813</v>
      </c>
      <c r="B290" s="80" t="s">
        <v>203</v>
      </c>
      <c r="C290" s="19"/>
      <c r="D290" s="19">
        <v>16239</v>
      </c>
      <c r="E290" s="19">
        <v>0</v>
      </c>
      <c r="F290" s="72">
        <f t="shared" si="4"/>
        <v>0</v>
      </c>
    </row>
    <row r="291" spans="1:8" x14ac:dyDescent="0.3">
      <c r="A291" s="38" t="s">
        <v>98</v>
      </c>
      <c r="B291" s="78" t="s">
        <v>204</v>
      </c>
      <c r="C291" s="19">
        <v>121794</v>
      </c>
      <c r="D291" s="19">
        <f>D292</f>
        <v>121794</v>
      </c>
      <c r="E291" s="19">
        <f>E292</f>
        <v>0</v>
      </c>
      <c r="F291" s="72">
        <f t="shared" si="4"/>
        <v>0</v>
      </c>
    </row>
    <row r="292" spans="1:8" x14ac:dyDescent="0.3">
      <c r="A292" s="37">
        <v>4123</v>
      </c>
      <c r="B292" s="80" t="s">
        <v>218</v>
      </c>
      <c r="C292" s="19"/>
      <c r="D292" s="19">
        <v>121794</v>
      </c>
      <c r="E292" s="19">
        <v>0</v>
      </c>
      <c r="F292" s="72">
        <f t="shared" si="4"/>
        <v>0</v>
      </c>
    </row>
    <row r="293" spans="1:8" x14ac:dyDescent="0.3">
      <c r="A293" s="38" t="s">
        <v>207</v>
      </c>
      <c r="B293" s="78" t="s">
        <v>9</v>
      </c>
      <c r="C293" s="19">
        <v>1202985</v>
      </c>
      <c r="D293" s="19">
        <f>D294+D295+D296</f>
        <v>1202985</v>
      </c>
      <c r="E293" s="19">
        <f>E294+E295+E296</f>
        <v>0</v>
      </c>
      <c r="F293" s="72">
        <f t="shared" si="4"/>
        <v>0</v>
      </c>
    </row>
    <row r="294" spans="1:8" x14ac:dyDescent="0.3">
      <c r="A294" s="37">
        <v>4221</v>
      </c>
      <c r="B294" s="80" t="s">
        <v>70</v>
      </c>
      <c r="C294" s="19"/>
      <c r="D294" s="75">
        <v>925904</v>
      </c>
      <c r="E294" s="19">
        <v>0</v>
      </c>
      <c r="F294" s="72">
        <f t="shared" si="4"/>
        <v>0</v>
      </c>
    </row>
    <row r="295" spans="1:8" x14ac:dyDescent="0.3">
      <c r="A295" s="37">
        <v>4222</v>
      </c>
      <c r="B295" s="80" t="s">
        <v>68</v>
      </c>
      <c r="C295" s="19"/>
      <c r="D295" s="75">
        <v>64957</v>
      </c>
      <c r="E295" s="19">
        <v>0</v>
      </c>
      <c r="F295" s="72">
        <f t="shared" si="4"/>
        <v>0</v>
      </c>
    </row>
    <row r="296" spans="1:8" x14ac:dyDescent="0.3">
      <c r="A296" s="37">
        <v>4262</v>
      </c>
      <c r="B296" s="80" t="s">
        <v>289</v>
      </c>
      <c r="C296" s="19"/>
      <c r="D296" s="75">
        <v>212124</v>
      </c>
      <c r="E296" s="19">
        <v>0</v>
      </c>
      <c r="F296" s="72">
        <f t="shared" si="4"/>
        <v>0</v>
      </c>
    </row>
    <row r="297" spans="1:8" ht="31.2" x14ac:dyDescent="0.3">
      <c r="A297" s="88" t="s">
        <v>285</v>
      </c>
      <c r="B297" s="89" t="s">
        <v>286</v>
      </c>
      <c r="C297" s="65">
        <v>7735186</v>
      </c>
      <c r="D297" s="65">
        <f>D298+D329</f>
        <v>7735186</v>
      </c>
      <c r="E297" s="65">
        <f>E298+E329</f>
        <v>2705259.85</v>
      </c>
      <c r="F297" s="70">
        <f t="shared" si="5"/>
        <v>34.973429856761044</v>
      </c>
    </row>
    <row r="298" spans="1:8" s="62" customFormat="1" x14ac:dyDescent="0.3">
      <c r="A298" s="79" t="s">
        <v>264</v>
      </c>
      <c r="B298" s="32" t="s">
        <v>101</v>
      </c>
      <c r="C298" s="18">
        <v>4710380</v>
      </c>
      <c r="D298" s="18">
        <f>D299+D302+D317+D321+D323+D325</f>
        <v>4710380</v>
      </c>
      <c r="E298" s="18">
        <f>E299+E302+E317+E321+E323+E325</f>
        <v>2705259.85</v>
      </c>
      <c r="F298" s="72">
        <f t="shared" si="4"/>
        <v>57.431881291955214</v>
      </c>
      <c r="G298" s="5"/>
      <c r="H298" s="5"/>
    </row>
    <row r="299" spans="1:8" x14ac:dyDescent="0.3">
      <c r="A299" s="38" t="s">
        <v>12</v>
      </c>
      <c r="B299" s="26" t="s">
        <v>4</v>
      </c>
      <c r="C299" s="19">
        <v>101731</v>
      </c>
      <c r="D299" s="19">
        <f>D300+D301</f>
        <v>101731</v>
      </c>
      <c r="E299" s="19">
        <f>E300+E301</f>
        <v>0</v>
      </c>
      <c r="F299" s="72">
        <f t="shared" si="4"/>
        <v>0</v>
      </c>
    </row>
    <row r="300" spans="1:8" x14ac:dyDescent="0.3">
      <c r="A300" s="37" t="s">
        <v>156</v>
      </c>
      <c r="B300" s="78" t="s">
        <v>39</v>
      </c>
      <c r="C300" s="19"/>
      <c r="D300" s="19">
        <v>87322</v>
      </c>
      <c r="E300" s="19">
        <v>0</v>
      </c>
      <c r="F300" s="72">
        <f t="shared" si="4"/>
        <v>0</v>
      </c>
    </row>
    <row r="301" spans="1:8" x14ac:dyDescent="0.3">
      <c r="A301" s="37" t="s">
        <v>160</v>
      </c>
      <c r="B301" s="78" t="s">
        <v>40</v>
      </c>
      <c r="C301" s="19"/>
      <c r="D301" s="19">
        <v>14409</v>
      </c>
      <c r="E301" s="19">
        <v>0</v>
      </c>
      <c r="F301" s="72">
        <f t="shared" si="4"/>
        <v>0</v>
      </c>
    </row>
    <row r="302" spans="1:8" x14ac:dyDescent="0.3">
      <c r="A302" s="37" t="s">
        <v>161</v>
      </c>
      <c r="B302" s="26" t="s">
        <v>5</v>
      </c>
      <c r="C302" s="19">
        <v>128378</v>
      </c>
      <c r="D302" s="19">
        <f>SUM(D303:D316)</f>
        <v>128378</v>
      </c>
      <c r="E302" s="19">
        <f>SUM(E303:E316)</f>
        <v>1992.18</v>
      </c>
      <c r="F302" s="72">
        <f t="shared" si="4"/>
        <v>1.5518079421707771</v>
      </c>
    </row>
    <row r="303" spans="1:8" x14ac:dyDescent="0.3">
      <c r="A303" s="37" t="s">
        <v>41</v>
      </c>
      <c r="B303" s="78" t="s">
        <v>42</v>
      </c>
      <c r="C303" s="13"/>
      <c r="D303" s="75">
        <v>24652</v>
      </c>
      <c r="E303" s="13">
        <v>1069.19</v>
      </c>
      <c r="F303" s="72">
        <f t="shared" si="4"/>
        <v>4.3371328898263828</v>
      </c>
    </row>
    <row r="304" spans="1:8" x14ac:dyDescent="0.3">
      <c r="A304" s="37">
        <v>3212</v>
      </c>
      <c r="B304" s="76" t="s">
        <v>290</v>
      </c>
      <c r="C304" s="13"/>
      <c r="D304" s="75">
        <v>120</v>
      </c>
      <c r="E304" s="13">
        <v>0</v>
      </c>
      <c r="F304" s="72">
        <f t="shared" si="4"/>
        <v>0</v>
      </c>
    </row>
    <row r="305" spans="1:6" x14ac:dyDescent="0.3">
      <c r="A305" s="37">
        <v>3213</v>
      </c>
      <c r="B305" s="76" t="s">
        <v>163</v>
      </c>
      <c r="C305" s="13"/>
      <c r="D305" s="75">
        <v>2118</v>
      </c>
      <c r="E305" s="13">
        <v>0</v>
      </c>
      <c r="F305" s="72">
        <f t="shared" si="4"/>
        <v>0</v>
      </c>
    </row>
    <row r="306" spans="1:6" x14ac:dyDescent="0.3">
      <c r="A306" s="37" t="s">
        <v>44</v>
      </c>
      <c r="B306" s="78" t="s">
        <v>34</v>
      </c>
      <c r="C306" s="13"/>
      <c r="D306" s="75">
        <v>807</v>
      </c>
      <c r="E306" s="13">
        <v>752.99</v>
      </c>
      <c r="F306" s="72">
        <f t="shared" ref="F306:F359" si="6">E306/D306*100</f>
        <v>93.307311028500621</v>
      </c>
    </row>
    <row r="307" spans="1:6" x14ac:dyDescent="0.3">
      <c r="A307" s="37">
        <v>3223</v>
      </c>
      <c r="B307" s="76" t="s">
        <v>46</v>
      </c>
      <c r="C307" s="13"/>
      <c r="D307" s="75">
        <v>364</v>
      </c>
      <c r="E307" s="13">
        <v>0</v>
      </c>
      <c r="F307" s="72">
        <f t="shared" si="6"/>
        <v>0</v>
      </c>
    </row>
    <row r="308" spans="1:6" x14ac:dyDescent="0.3">
      <c r="A308" s="37">
        <v>3232</v>
      </c>
      <c r="B308" s="76" t="s">
        <v>53</v>
      </c>
      <c r="C308" s="13"/>
      <c r="D308" s="75">
        <v>12001</v>
      </c>
      <c r="E308" s="13">
        <v>0</v>
      </c>
      <c r="F308" s="72">
        <f t="shared" si="6"/>
        <v>0</v>
      </c>
    </row>
    <row r="309" spans="1:6" x14ac:dyDescent="0.3">
      <c r="A309" s="37" t="s">
        <v>168</v>
      </c>
      <c r="B309" s="78" t="s">
        <v>88</v>
      </c>
      <c r="C309" s="13"/>
      <c r="D309" s="75">
        <v>25272</v>
      </c>
      <c r="E309" s="13">
        <v>170</v>
      </c>
      <c r="F309" s="72">
        <f t="shared" si="6"/>
        <v>0.67268122823678378</v>
      </c>
    </row>
    <row r="310" spans="1:6" x14ac:dyDescent="0.3">
      <c r="A310" s="37">
        <v>3234</v>
      </c>
      <c r="B310" s="76" t="s">
        <v>55</v>
      </c>
      <c r="C310" s="13"/>
      <c r="D310" s="75">
        <v>3941</v>
      </c>
      <c r="E310" s="13">
        <v>0</v>
      </c>
      <c r="F310" s="72">
        <f t="shared" si="6"/>
        <v>0</v>
      </c>
    </row>
    <row r="311" spans="1:6" x14ac:dyDescent="0.3">
      <c r="A311" s="37">
        <v>3235</v>
      </c>
      <c r="B311" s="76" t="s">
        <v>38</v>
      </c>
      <c r="C311" s="13"/>
      <c r="D311" s="75">
        <v>22883</v>
      </c>
      <c r="E311" s="13">
        <v>0</v>
      </c>
      <c r="F311" s="72">
        <f t="shared" si="6"/>
        <v>0</v>
      </c>
    </row>
    <row r="312" spans="1:6" x14ac:dyDescent="0.3">
      <c r="A312" s="37">
        <v>3237</v>
      </c>
      <c r="B312" s="76" t="s">
        <v>36</v>
      </c>
      <c r="C312" s="13"/>
      <c r="D312" s="75">
        <v>13522</v>
      </c>
      <c r="E312" s="13">
        <v>0</v>
      </c>
      <c r="F312" s="72">
        <f t="shared" si="6"/>
        <v>0</v>
      </c>
    </row>
    <row r="313" spans="1:6" x14ac:dyDescent="0.3">
      <c r="A313" s="37">
        <v>3238</v>
      </c>
      <c r="B313" s="76" t="s">
        <v>57</v>
      </c>
      <c r="C313" s="13"/>
      <c r="D313" s="75">
        <v>2900</v>
      </c>
      <c r="E313" s="13">
        <v>0</v>
      </c>
      <c r="F313" s="72">
        <f t="shared" si="6"/>
        <v>0</v>
      </c>
    </row>
    <row r="314" spans="1:6" x14ac:dyDescent="0.3">
      <c r="A314" s="37">
        <v>3239</v>
      </c>
      <c r="B314" s="76" t="s">
        <v>37</v>
      </c>
      <c r="C314" s="13"/>
      <c r="D314" s="75">
        <v>2986</v>
      </c>
      <c r="E314" s="13">
        <v>0</v>
      </c>
      <c r="F314" s="72">
        <f t="shared" si="6"/>
        <v>0</v>
      </c>
    </row>
    <row r="315" spans="1:6" x14ac:dyDescent="0.3">
      <c r="A315" s="37">
        <v>3241</v>
      </c>
      <c r="B315" s="76" t="s">
        <v>173</v>
      </c>
      <c r="C315" s="13"/>
      <c r="D315" s="75">
        <v>6859</v>
      </c>
      <c r="E315" s="13">
        <v>0</v>
      </c>
      <c r="F315" s="72">
        <f t="shared" si="6"/>
        <v>0</v>
      </c>
    </row>
    <row r="316" spans="1:6" x14ac:dyDescent="0.3">
      <c r="A316" s="37">
        <v>3293</v>
      </c>
      <c r="B316" s="76" t="s">
        <v>62</v>
      </c>
      <c r="C316" s="13"/>
      <c r="D316" s="75">
        <v>9953</v>
      </c>
      <c r="E316" s="13">
        <v>0</v>
      </c>
      <c r="F316" s="72">
        <f t="shared" si="6"/>
        <v>0</v>
      </c>
    </row>
    <row r="317" spans="1:6" x14ac:dyDescent="0.3">
      <c r="A317" s="37" t="s">
        <v>95</v>
      </c>
      <c r="B317" s="26" t="s">
        <v>96</v>
      </c>
      <c r="C317" s="19">
        <v>3824424</v>
      </c>
      <c r="D317" s="19">
        <f>SUM(D318:D320)</f>
        <v>3824424</v>
      </c>
      <c r="E317" s="19">
        <f>SUM(E318:E320)</f>
        <v>2178799.81</v>
      </c>
      <c r="F317" s="72">
        <f t="shared" si="6"/>
        <v>56.970665647951165</v>
      </c>
    </row>
    <row r="318" spans="1:6" x14ac:dyDescent="0.3">
      <c r="A318" s="37">
        <v>3681</v>
      </c>
      <c r="B318" s="76" t="s">
        <v>219</v>
      </c>
      <c r="C318" s="13"/>
      <c r="D318" s="13">
        <v>491813</v>
      </c>
      <c r="E318" s="13">
        <v>0</v>
      </c>
      <c r="F318" s="72">
        <f t="shared" si="6"/>
        <v>0</v>
      </c>
    </row>
    <row r="319" spans="1:6" x14ac:dyDescent="0.3">
      <c r="A319" s="37">
        <v>3682</v>
      </c>
      <c r="B319" s="76" t="s">
        <v>192</v>
      </c>
      <c r="C319" s="13"/>
      <c r="D319" s="13">
        <v>1153811</v>
      </c>
      <c r="E319" s="13">
        <v>0</v>
      </c>
      <c r="F319" s="72">
        <f t="shared" si="6"/>
        <v>0</v>
      </c>
    </row>
    <row r="320" spans="1:6" x14ac:dyDescent="0.3">
      <c r="A320" s="37">
        <v>3693</v>
      </c>
      <c r="B320" s="76" t="s">
        <v>291</v>
      </c>
      <c r="C320" s="13"/>
      <c r="D320" s="13">
        <v>2178800</v>
      </c>
      <c r="E320" s="13">
        <v>2178799.81</v>
      </c>
      <c r="F320" s="72">
        <f t="shared" si="6"/>
        <v>99.999991279603449</v>
      </c>
    </row>
    <row r="321" spans="1:8" x14ac:dyDescent="0.3">
      <c r="A321" s="37" t="s">
        <v>199</v>
      </c>
      <c r="B321" s="26" t="s">
        <v>200</v>
      </c>
      <c r="C321" s="19">
        <v>524468</v>
      </c>
      <c r="D321" s="19">
        <f>D322</f>
        <v>524468</v>
      </c>
      <c r="E321" s="19">
        <f>E322</f>
        <v>524467.86</v>
      </c>
      <c r="F321" s="72">
        <f t="shared" si="6"/>
        <v>99.999973306283692</v>
      </c>
    </row>
    <row r="322" spans="1:8" x14ac:dyDescent="0.3">
      <c r="A322" s="37" t="s">
        <v>202</v>
      </c>
      <c r="B322" s="26" t="s">
        <v>203</v>
      </c>
      <c r="C322" s="13"/>
      <c r="D322" s="13">
        <v>524468</v>
      </c>
      <c r="E322" s="13">
        <v>524467.86</v>
      </c>
      <c r="F322" s="72">
        <f t="shared" si="6"/>
        <v>99.999973306283692</v>
      </c>
    </row>
    <row r="323" spans="1:8" x14ac:dyDescent="0.3">
      <c r="A323" s="37" t="s">
        <v>98</v>
      </c>
      <c r="B323" s="26" t="s">
        <v>204</v>
      </c>
      <c r="C323" s="19">
        <v>1009</v>
      </c>
      <c r="D323" s="19">
        <f>D324</f>
        <v>1009</v>
      </c>
      <c r="E323" s="19">
        <f>E324</f>
        <v>0</v>
      </c>
      <c r="F323" s="72">
        <f t="shared" si="6"/>
        <v>0</v>
      </c>
    </row>
    <row r="324" spans="1:8" x14ac:dyDescent="0.3">
      <c r="A324" s="37">
        <v>4123</v>
      </c>
      <c r="B324" s="76" t="s">
        <v>218</v>
      </c>
      <c r="C324" s="19"/>
      <c r="D324" s="19">
        <v>1009</v>
      </c>
      <c r="E324" s="19">
        <v>0</v>
      </c>
      <c r="F324" s="72">
        <f t="shared" si="6"/>
        <v>0</v>
      </c>
    </row>
    <row r="325" spans="1:8" x14ac:dyDescent="0.3">
      <c r="A325" s="37" t="s">
        <v>207</v>
      </c>
      <c r="B325" s="26" t="s">
        <v>9</v>
      </c>
      <c r="C325" s="19">
        <v>130370</v>
      </c>
      <c r="D325" s="19">
        <f>SUM(D326:D328)</f>
        <v>130370</v>
      </c>
      <c r="E325" s="19">
        <f>SUM(E326:E328)</f>
        <v>0</v>
      </c>
      <c r="F325" s="72">
        <f t="shared" si="6"/>
        <v>0</v>
      </c>
    </row>
    <row r="326" spans="1:8" x14ac:dyDescent="0.3">
      <c r="A326" s="37" t="s">
        <v>69</v>
      </c>
      <c r="B326" s="76" t="s">
        <v>70</v>
      </c>
      <c r="C326" s="19"/>
      <c r="D326" s="19">
        <v>119778</v>
      </c>
      <c r="E326" s="19">
        <v>0</v>
      </c>
      <c r="F326" s="72">
        <f t="shared" si="6"/>
        <v>0</v>
      </c>
    </row>
    <row r="327" spans="1:8" x14ac:dyDescent="0.3">
      <c r="A327" s="37" t="s">
        <v>67</v>
      </c>
      <c r="B327" s="76" t="s">
        <v>68</v>
      </c>
      <c r="C327" s="19"/>
      <c r="D327" s="19">
        <v>7061</v>
      </c>
      <c r="E327" s="19">
        <v>0</v>
      </c>
      <c r="F327" s="72">
        <f t="shared" si="6"/>
        <v>0</v>
      </c>
    </row>
    <row r="328" spans="1:8" x14ac:dyDescent="0.3">
      <c r="A328" s="37" t="s">
        <v>93</v>
      </c>
      <c r="B328" s="76" t="s">
        <v>94</v>
      </c>
      <c r="C328" s="19"/>
      <c r="D328" s="19">
        <v>3531</v>
      </c>
      <c r="E328" s="19">
        <v>0</v>
      </c>
      <c r="F328" s="72">
        <f t="shared" si="6"/>
        <v>0</v>
      </c>
    </row>
    <row r="329" spans="1:8" s="62" customFormat="1" x14ac:dyDescent="0.3">
      <c r="A329" s="37" t="s">
        <v>283</v>
      </c>
      <c r="B329" s="32" t="s">
        <v>284</v>
      </c>
      <c r="C329" s="18">
        <v>3024806</v>
      </c>
      <c r="D329" s="18">
        <f>D330+D333+D348+D351+D354+D356</f>
        <v>3024806</v>
      </c>
      <c r="E329" s="18">
        <f>E330+E333+E348+E351+E354+E356</f>
        <v>0</v>
      </c>
      <c r="F329" s="72">
        <f t="shared" si="6"/>
        <v>0</v>
      </c>
      <c r="G329" s="5"/>
      <c r="H329" s="5"/>
    </row>
    <row r="330" spans="1:8" x14ac:dyDescent="0.3">
      <c r="A330" s="37" t="s">
        <v>12</v>
      </c>
      <c r="B330" s="26" t="s">
        <v>4</v>
      </c>
      <c r="C330" s="19">
        <v>101730</v>
      </c>
      <c r="D330" s="19">
        <f>SUM(D331:D332)</f>
        <v>101730</v>
      </c>
      <c r="E330" s="19">
        <v>0</v>
      </c>
      <c r="F330" s="72">
        <f t="shared" si="6"/>
        <v>0</v>
      </c>
    </row>
    <row r="331" spans="1:8" x14ac:dyDescent="0.3">
      <c r="A331" s="37" t="s">
        <v>156</v>
      </c>
      <c r="B331" s="78" t="s">
        <v>39</v>
      </c>
      <c r="C331" s="19"/>
      <c r="D331" s="19">
        <v>87322</v>
      </c>
      <c r="E331" s="19">
        <v>0</v>
      </c>
      <c r="F331" s="72">
        <f t="shared" si="6"/>
        <v>0</v>
      </c>
    </row>
    <row r="332" spans="1:8" x14ac:dyDescent="0.3">
      <c r="A332" s="37" t="s">
        <v>160</v>
      </c>
      <c r="B332" s="78" t="s">
        <v>40</v>
      </c>
      <c r="C332" s="19"/>
      <c r="D332" s="19">
        <v>14408</v>
      </c>
      <c r="E332" s="19">
        <v>0</v>
      </c>
      <c r="F332" s="72">
        <f t="shared" si="6"/>
        <v>0</v>
      </c>
    </row>
    <row r="333" spans="1:8" x14ac:dyDescent="0.3">
      <c r="A333" s="37" t="s">
        <v>161</v>
      </c>
      <c r="B333" s="26" t="s">
        <v>5</v>
      </c>
      <c r="C333" s="19">
        <v>128377</v>
      </c>
      <c r="D333" s="19">
        <f>SUM(D334:D347)</f>
        <v>128377</v>
      </c>
      <c r="E333" s="19">
        <f>SUM(E334:E347)</f>
        <v>0</v>
      </c>
      <c r="F333" s="72">
        <f t="shared" si="6"/>
        <v>0</v>
      </c>
    </row>
    <row r="334" spans="1:8" x14ac:dyDescent="0.3">
      <c r="A334" s="37" t="s">
        <v>41</v>
      </c>
      <c r="B334" s="78" t="s">
        <v>42</v>
      </c>
      <c r="C334" s="19"/>
      <c r="D334" s="75">
        <v>24652</v>
      </c>
      <c r="E334" s="19">
        <v>0</v>
      </c>
      <c r="F334" s="72">
        <f t="shared" si="6"/>
        <v>0</v>
      </c>
    </row>
    <row r="335" spans="1:8" x14ac:dyDescent="0.3">
      <c r="A335" s="37">
        <v>3212</v>
      </c>
      <c r="B335" s="76" t="s">
        <v>290</v>
      </c>
      <c r="C335" s="19"/>
      <c r="D335" s="75">
        <v>119</v>
      </c>
      <c r="E335" s="19">
        <v>0</v>
      </c>
      <c r="F335" s="72">
        <f t="shared" si="6"/>
        <v>0</v>
      </c>
    </row>
    <row r="336" spans="1:8" x14ac:dyDescent="0.3">
      <c r="A336" s="37">
        <v>3213</v>
      </c>
      <c r="B336" s="76" t="s">
        <v>163</v>
      </c>
      <c r="C336" s="19"/>
      <c r="D336" s="75">
        <v>2118</v>
      </c>
      <c r="E336" s="19">
        <v>0</v>
      </c>
      <c r="F336" s="72">
        <f t="shared" si="6"/>
        <v>0</v>
      </c>
    </row>
    <row r="337" spans="1:6" x14ac:dyDescent="0.3">
      <c r="A337" s="37" t="s">
        <v>44</v>
      </c>
      <c r="B337" s="78" t="s">
        <v>34</v>
      </c>
      <c r="C337" s="19"/>
      <c r="D337" s="75">
        <v>807</v>
      </c>
      <c r="E337" s="19">
        <v>0</v>
      </c>
      <c r="F337" s="72">
        <f t="shared" si="6"/>
        <v>0</v>
      </c>
    </row>
    <row r="338" spans="1:6" x14ac:dyDescent="0.3">
      <c r="A338" s="37">
        <v>3223</v>
      </c>
      <c r="B338" s="76" t="s">
        <v>46</v>
      </c>
      <c r="C338" s="19"/>
      <c r="D338" s="75">
        <v>364</v>
      </c>
      <c r="E338" s="19">
        <v>0</v>
      </c>
      <c r="F338" s="72">
        <f t="shared" si="6"/>
        <v>0</v>
      </c>
    </row>
    <row r="339" spans="1:6" x14ac:dyDescent="0.3">
      <c r="A339" s="37">
        <v>3232</v>
      </c>
      <c r="B339" s="76" t="s">
        <v>53</v>
      </c>
      <c r="C339" s="19"/>
      <c r="D339" s="75">
        <v>12001</v>
      </c>
      <c r="E339" s="19">
        <v>0</v>
      </c>
      <c r="F339" s="72">
        <f t="shared" si="6"/>
        <v>0</v>
      </c>
    </row>
    <row r="340" spans="1:6" x14ac:dyDescent="0.3">
      <c r="A340" s="37" t="s">
        <v>168</v>
      </c>
      <c r="B340" s="78" t="s">
        <v>88</v>
      </c>
      <c r="C340" s="19"/>
      <c r="D340" s="75">
        <v>25272</v>
      </c>
      <c r="E340" s="19">
        <v>0</v>
      </c>
      <c r="F340" s="72">
        <f t="shared" si="6"/>
        <v>0</v>
      </c>
    </row>
    <row r="341" spans="1:6" x14ac:dyDescent="0.3">
      <c r="A341" s="37">
        <v>3234</v>
      </c>
      <c r="B341" s="76" t="s">
        <v>55</v>
      </c>
      <c r="C341" s="19"/>
      <c r="D341" s="75">
        <v>3941</v>
      </c>
      <c r="E341" s="19">
        <v>0</v>
      </c>
      <c r="F341" s="72">
        <f t="shared" si="6"/>
        <v>0</v>
      </c>
    </row>
    <row r="342" spans="1:6" x14ac:dyDescent="0.3">
      <c r="A342" s="37">
        <v>3235</v>
      </c>
      <c r="B342" s="76" t="s">
        <v>38</v>
      </c>
      <c r="C342" s="19"/>
      <c r="D342" s="75">
        <v>22883</v>
      </c>
      <c r="E342" s="19">
        <v>0</v>
      </c>
      <c r="F342" s="72">
        <f t="shared" si="6"/>
        <v>0</v>
      </c>
    </row>
    <row r="343" spans="1:6" x14ac:dyDescent="0.3">
      <c r="A343" s="37">
        <v>3237</v>
      </c>
      <c r="B343" s="76" t="s">
        <v>36</v>
      </c>
      <c r="C343" s="19"/>
      <c r="D343" s="75">
        <v>13522</v>
      </c>
      <c r="E343" s="19">
        <v>0</v>
      </c>
      <c r="F343" s="72">
        <f t="shared" si="6"/>
        <v>0</v>
      </c>
    </row>
    <row r="344" spans="1:6" x14ac:dyDescent="0.3">
      <c r="A344" s="37">
        <v>3238</v>
      </c>
      <c r="B344" s="76" t="s">
        <v>57</v>
      </c>
      <c r="C344" s="19"/>
      <c r="D344" s="75">
        <v>2900</v>
      </c>
      <c r="E344" s="19">
        <v>0</v>
      </c>
      <c r="F344" s="72">
        <f t="shared" si="6"/>
        <v>0</v>
      </c>
    </row>
    <row r="345" spans="1:6" x14ac:dyDescent="0.3">
      <c r="A345" s="37">
        <v>3239</v>
      </c>
      <c r="B345" s="76" t="s">
        <v>37</v>
      </c>
      <c r="C345" s="19"/>
      <c r="D345" s="75">
        <v>2986</v>
      </c>
      <c r="E345" s="19">
        <v>0</v>
      </c>
      <c r="F345" s="72">
        <f t="shared" si="6"/>
        <v>0</v>
      </c>
    </row>
    <row r="346" spans="1:6" x14ac:dyDescent="0.3">
      <c r="A346" s="37">
        <v>3241</v>
      </c>
      <c r="B346" s="76" t="s">
        <v>173</v>
      </c>
      <c r="C346" s="19"/>
      <c r="D346" s="75">
        <v>6859</v>
      </c>
      <c r="E346" s="19">
        <v>0</v>
      </c>
      <c r="F346" s="72">
        <f t="shared" si="6"/>
        <v>0</v>
      </c>
    </row>
    <row r="347" spans="1:6" x14ac:dyDescent="0.3">
      <c r="A347" s="37">
        <v>3293</v>
      </c>
      <c r="B347" s="76" t="s">
        <v>62</v>
      </c>
      <c r="C347" s="19"/>
      <c r="D347" s="75">
        <v>9953</v>
      </c>
      <c r="E347" s="19">
        <v>0</v>
      </c>
      <c r="F347" s="72">
        <f t="shared" si="6"/>
        <v>0</v>
      </c>
    </row>
    <row r="348" spans="1:6" x14ac:dyDescent="0.3">
      <c r="A348" s="37" t="s">
        <v>95</v>
      </c>
      <c r="B348" s="26" t="s">
        <v>96</v>
      </c>
      <c r="C348" s="19">
        <v>2258941</v>
      </c>
      <c r="D348" s="19">
        <f>SUM(D349:D350)</f>
        <v>2258941</v>
      </c>
      <c r="E348" s="19">
        <f>SUM(E349:E350)</f>
        <v>0</v>
      </c>
      <c r="F348" s="72">
        <f t="shared" si="6"/>
        <v>0</v>
      </c>
    </row>
    <row r="349" spans="1:6" x14ac:dyDescent="0.3">
      <c r="A349" s="37" t="s">
        <v>194</v>
      </c>
      <c r="B349" s="76" t="s">
        <v>291</v>
      </c>
      <c r="C349" s="19"/>
      <c r="D349" s="75">
        <v>491816</v>
      </c>
      <c r="E349" s="19">
        <v>0</v>
      </c>
      <c r="F349" s="72">
        <f t="shared" si="6"/>
        <v>0</v>
      </c>
    </row>
    <row r="350" spans="1:6" x14ac:dyDescent="0.3">
      <c r="A350" s="37" t="s">
        <v>195</v>
      </c>
      <c r="B350" s="76" t="s">
        <v>292</v>
      </c>
      <c r="C350" s="19"/>
      <c r="D350" s="75">
        <v>1767125</v>
      </c>
      <c r="E350" s="19">
        <v>0</v>
      </c>
      <c r="F350" s="72">
        <f t="shared" si="6"/>
        <v>0</v>
      </c>
    </row>
    <row r="351" spans="1:6" x14ac:dyDescent="0.3">
      <c r="A351" s="37" t="s">
        <v>199</v>
      </c>
      <c r="B351" s="26" t="s">
        <v>200</v>
      </c>
      <c r="C351" s="19">
        <v>351419</v>
      </c>
      <c r="D351" s="19">
        <f>SUM(D352:D353)</f>
        <v>351419</v>
      </c>
      <c r="E351" s="19">
        <f>SUM(E352:E353)</f>
        <v>0</v>
      </c>
      <c r="F351" s="72">
        <f t="shared" si="6"/>
        <v>0</v>
      </c>
    </row>
    <row r="352" spans="1:6" x14ac:dyDescent="0.3">
      <c r="A352" s="37" t="s">
        <v>202</v>
      </c>
      <c r="B352" s="76" t="s">
        <v>203</v>
      </c>
      <c r="C352" s="19"/>
      <c r="D352" s="75">
        <v>236670</v>
      </c>
      <c r="E352" s="19">
        <v>0</v>
      </c>
      <c r="F352" s="72">
        <f t="shared" si="6"/>
        <v>0</v>
      </c>
    </row>
    <row r="353" spans="1:6" x14ac:dyDescent="0.3">
      <c r="A353" s="37" t="s">
        <v>293</v>
      </c>
      <c r="B353" s="76" t="s">
        <v>220</v>
      </c>
      <c r="C353" s="19"/>
      <c r="D353" s="75">
        <v>114749</v>
      </c>
      <c r="E353" s="19">
        <v>0</v>
      </c>
      <c r="F353" s="72">
        <f t="shared" si="6"/>
        <v>0</v>
      </c>
    </row>
    <row r="354" spans="1:6" x14ac:dyDescent="0.3">
      <c r="A354" s="37" t="s">
        <v>98</v>
      </c>
      <c r="B354" s="26" t="s">
        <v>204</v>
      </c>
      <c r="C354" s="19">
        <v>1009</v>
      </c>
      <c r="D354" s="19">
        <f>D355</f>
        <v>1009</v>
      </c>
      <c r="E354" s="19">
        <f>E355</f>
        <v>0</v>
      </c>
      <c r="F354" s="72">
        <f t="shared" si="6"/>
        <v>0</v>
      </c>
    </row>
    <row r="355" spans="1:6" x14ac:dyDescent="0.3">
      <c r="A355" s="37">
        <v>4123</v>
      </c>
      <c r="B355" s="76" t="s">
        <v>218</v>
      </c>
      <c r="C355" s="19"/>
      <c r="D355" s="19">
        <v>1009</v>
      </c>
      <c r="E355" s="19">
        <v>0</v>
      </c>
      <c r="F355" s="72">
        <f t="shared" si="6"/>
        <v>0</v>
      </c>
    </row>
    <row r="356" spans="1:6" x14ac:dyDescent="0.3">
      <c r="A356" s="37" t="s">
        <v>207</v>
      </c>
      <c r="B356" s="26" t="s">
        <v>9</v>
      </c>
      <c r="C356" s="19">
        <v>183330</v>
      </c>
      <c r="D356" s="19">
        <f>SUM(D357:D359)</f>
        <v>183330</v>
      </c>
      <c r="E356" s="19">
        <f>SUM(E357:E359)</f>
        <v>0</v>
      </c>
      <c r="F356" s="72">
        <f t="shared" si="6"/>
        <v>0</v>
      </c>
    </row>
    <row r="357" spans="1:6" x14ac:dyDescent="0.3">
      <c r="A357" s="37" t="s">
        <v>69</v>
      </c>
      <c r="B357" s="76" t="s">
        <v>70</v>
      </c>
      <c r="C357" s="81"/>
      <c r="D357" s="81">
        <v>172739</v>
      </c>
      <c r="E357" s="19">
        <f t="shared" ref="E357:E359" si="7">SUM(E358:E360)</f>
        <v>0</v>
      </c>
      <c r="F357" s="72">
        <f t="shared" si="6"/>
        <v>0</v>
      </c>
    </row>
    <row r="358" spans="1:6" x14ac:dyDescent="0.3">
      <c r="A358" s="37" t="s">
        <v>67</v>
      </c>
      <c r="B358" s="76" t="s">
        <v>68</v>
      </c>
      <c r="C358" s="81"/>
      <c r="D358" s="81">
        <v>7061</v>
      </c>
      <c r="E358" s="19">
        <f t="shared" si="7"/>
        <v>0</v>
      </c>
      <c r="F358" s="72">
        <f t="shared" si="6"/>
        <v>0</v>
      </c>
    </row>
    <row r="359" spans="1:6" x14ac:dyDescent="0.3">
      <c r="A359" s="37" t="s">
        <v>93</v>
      </c>
      <c r="B359" s="76" t="s">
        <v>94</v>
      </c>
      <c r="C359" s="81"/>
      <c r="D359" s="81">
        <v>3530</v>
      </c>
      <c r="E359" s="19">
        <f t="shared" si="7"/>
        <v>0</v>
      </c>
      <c r="F359" s="72">
        <f t="shared" si="6"/>
        <v>0</v>
      </c>
    </row>
    <row r="360" spans="1:6" x14ac:dyDescent="0.3">
      <c r="E360" s="66"/>
      <c r="F360" s="73"/>
    </row>
    <row r="361" spans="1:6" x14ac:dyDescent="0.3">
      <c r="E361" s="66"/>
      <c r="F361" s="73"/>
    </row>
    <row r="362" spans="1:6" x14ac:dyDescent="0.3">
      <c r="E362" s="66"/>
      <c r="F362" s="73"/>
    </row>
    <row r="363" spans="1:6" x14ac:dyDescent="0.3">
      <c r="E363" s="66"/>
      <c r="F363" s="73"/>
    </row>
    <row r="364" spans="1:6" x14ac:dyDescent="0.3">
      <c r="E364" s="66"/>
      <c r="F364" s="73"/>
    </row>
    <row r="365" spans="1:6" x14ac:dyDescent="0.3">
      <c r="E365" s="66"/>
      <c r="F365" s="73"/>
    </row>
    <row r="366" spans="1:6" x14ac:dyDescent="0.3">
      <c r="E366" s="66"/>
      <c r="F366" s="73"/>
    </row>
    <row r="367" spans="1:6" x14ac:dyDescent="0.3">
      <c r="E367" s="66"/>
      <c r="F367" s="73"/>
    </row>
    <row r="368" spans="1:6" x14ac:dyDescent="0.3">
      <c r="E368" s="66"/>
      <c r="F368" s="73"/>
    </row>
    <row r="369" spans="5:6" x14ac:dyDescent="0.3">
      <c r="E369" s="66"/>
      <c r="F369" s="73"/>
    </row>
    <row r="370" spans="5:6" x14ac:dyDescent="0.3">
      <c r="E370" s="66"/>
      <c r="F370" s="73"/>
    </row>
    <row r="371" spans="5:6" x14ac:dyDescent="0.3">
      <c r="E371" s="66"/>
      <c r="F371" s="73"/>
    </row>
    <row r="372" spans="5:6" x14ac:dyDescent="0.3">
      <c r="E372" s="66"/>
      <c r="F372" s="73"/>
    </row>
    <row r="373" spans="5:6" x14ac:dyDescent="0.3">
      <c r="E373" s="66"/>
      <c r="F373" s="73"/>
    </row>
    <row r="374" spans="5:6" x14ac:dyDescent="0.3">
      <c r="E374" s="66"/>
      <c r="F374" s="73"/>
    </row>
    <row r="375" spans="5:6" x14ac:dyDescent="0.3">
      <c r="E375" s="66"/>
      <c r="F375" s="73"/>
    </row>
    <row r="376" spans="5:6" x14ac:dyDescent="0.3">
      <c r="E376" s="66"/>
      <c r="F376" s="73"/>
    </row>
    <row r="377" spans="5:6" x14ac:dyDescent="0.3">
      <c r="E377" s="66"/>
      <c r="F377" s="73"/>
    </row>
    <row r="378" spans="5:6" x14ac:dyDescent="0.3">
      <c r="E378" s="66"/>
      <c r="F378" s="73"/>
    </row>
    <row r="379" spans="5:6" x14ac:dyDescent="0.3">
      <c r="E379" s="66"/>
      <c r="F379" s="73"/>
    </row>
    <row r="380" spans="5:6" x14ac:dyDescent="0.3">
      <c r="E380" s="66"/>
      <c r="F380" s="73"/>
    </row>
    <row r="381" spans="5:6" x14ac:dyDescent="0.3">
      <c r="E381" s="66"/>
      <c r="F381" s="73"/>
    </row>
    <row r="382" spans="5:6" x14ac:dyDescent="0.3">
      <c r="E382" s="66"/>
      <c r="F382" s="73"/>
    </row>
    <row r="383" spans="5:6" x14ac:dyDescent="0.3">
      <c r="E383" s="66"/>
      <c r="F383" s="73"/>
    </row>
    <row r="384" spans="5:6" x14ac:dyDescent="0.3">
      <c r="E384" s="66"/>
      <c r="F384" s="73"/>
    </row>
    <row r="385" spans="5:6" x14ac:dyDescent="0.3">
      <c r="E385" s="66"/>
      <c r="F385" s="73"/>
    </row>
    <row r="386" spans="5:6" x14ac:dyDescent="0.3">
      <c r="E386" s="66"/>
      <c r="F386" s="73"/>
    </row>
    <row r="387" spans="5:6" x14ac:dyDescent="0.3">
      <c r="E387" s="66"/>
      <c r="F387" s="73"/>
    </row>
    <row r="388" spans="5:6" x14ac:dyDescent="0.3">
      <c r="E388" s="66"/>
      <c r="F388" s="73"/>
    </row>
    <row r="389" spans="5:6" x14ac:dyDescent="0.3">
      <c r="E389" s="66"/>
      <c r="F389" s="73"/>
    </row>
    <row r="390" spans="5:6" x14ac:dyDescent="0.3">
      <c r="E390" s="66"/>
      <c r="F390" s="73"/>
    </row>
    <row r="391" spans="5:6" x14ac:dyDescent="0.3">
      <c r="E391" s="66"/>
      <c r="F391" s="73"/>
    </row>
    <row r="392" spans="5:6" x14ac:dyDescent="0.3">
      <c r="E392" s="66"/>
      <c r="F392" s="73"/>
    </row>
    <row r="393" spans="5:6" x14ac:dyDescent="0.3">
      <c r="E393" s="66"/>
      <c r="F393" s="73"/>
    </row>
    <row r="394" spans="5:6" x14ac:dyDescent="0.3">
      <c r="E394" s="66"/>
      <c r="F394" s="73"/>
    </row>
    <row r="395" spans="5:6" x14ac:dyDescent="0.3">
      <c r="E395" s="66"/>
      <c r="F395" s="73"/>
    </row>
    <row r="396" spans="5:6" x14ac:dyDescent="0.3">
      <c r="E396" s="66"/>
      <c r="F396" s="73"/>
    </row>
    <row r="397" spans="5:6" x14ac:dyDescent="0.3">
      <c r="E397" s="66"/>
      <c r="F397" s="73"/>
    </row>
    <row r="398" spans="5:6" x14ac:dyDescent="0.3">
      <c r="E398" s="66"/>
      <c r="F398" s="73"/>
    </row>
    <row r="399" spans="5:6" x14ac:dyDescent="0.3">
      <c r="E399" s="66"/>
      <c r="F399" s="73"/>
    </row>
    <row r="400" spans="5:6" x14ac:dyDescent="0.3">
      <c r="E400" s="66"/>
      <c r="F400" s="73"/>
    </row>
    <row r="401" spans="5:6" x14ac:dyDescent="0.3">
      <c r="E401" s="66"/>
      <c r="F401" s="73"/>
    </row>
    <row r="402" spans="5:6" x14ac:dyDescent="0.3">
      <c r="E402" s="66"/>
      <c r="F402" s="73"/>
    </row>
    <row r="403" spans="5:6" x14ac:dyDescent="0.3">
      <c r="E403" s="66"/>
      <c r="F403" s="73"/>
    </row>
    <row r="404" spans="5:6" x14ac:dyDescent="0.3">
      <c r="E404" s="66"/>
      <c r="F404" s="73"/>
    </row>
    <row r="405" spans="5:6" x14ac:dyDescent="0.3">
      <c r="E405" s="66"/>
      <c r="F405" s="73"/>
    </row>
    <row r="406" spans="5:6" x14ac:dyDescent="0.3">
      <c r="E406" s="66"/>
      <c r="F406" s="73"/>
    </row>
    <row r="407" spans="5:6" x14ac:dyDescent="0.3">
      <c r="E407" s="66"/>
      <c r="F407" s="73"/>
    </row>
    <row r="408" spans="5:6" x14ac:dyDescent="0.3">
      <c r="E408" s="66"/>
      <c r="F408" s="73"/>
    </row>
    <row r="409" spans="5:6" x14ac:dyDescent="0.3">
      <c r="E409" s="66"/>
      <c r="F409" s="73"/>
    </row>
    <row r="410" spans="5:6" x14ac:dyDescent="0.3">
      <c r="E410" s="66"/>
      <c r="F410" s="73"/>
    </row>
    <row r="411" spans="5:6" x14ac:dyDescent="0.3">
      <c r="E411" s="66"/>
      <c r="F411" s="73"/>
    </row>
    <row r="412" spans="5:6" x14ac:dyDescent="0.3">
      <c r="E412" s="66"/>
      <c r="F412" s="73"/>
    </row>
    <row r="413" spans="5:6" x14ac:dyDescent="0.3">
      <c r="E413" s="66"/>
      <c r="F413" s="73"/>
    </row>
    <row r="414" spans="5:6" x14ac:dyDescent="0.3">
      <c r="E414" s="66"/>
      <c r="F414" s="73"/>
    </row>
    <row r="415" spans="5:6" x14ac:dyDescent="0.3">
      <c r="E415" s="66"/>
      <c r="F415" s="73"/>
    </row>
    <row r="416" spans="5:6" x14ac:dyDescent="0.3">
      <c r="E416" s="66"/>
      <c r="F416" s="73"/>
    </row>
    <row r="417" spans="5:6" x14ac:dyDescent="0.3">
      <c r="E417" s="66"/>
      <c r="F417" s="73"/>
    </row>
    <row r="418" spans="5:6" x14ac:dyDescent="0.3">
      <c r="E418" s="66"/>
      <c r="F418" s="73"/>
    </row>
    <row r="419" spans="5:6" x14ac:dyDescent="0.3">
      <c r="E419" s="66"/>
      <c r="F419" s="73"/>
    </row>
    <row r="420" spans="5:6" x14ac:dyDescent="0.3">
      <c r="E420" s="66"/>
      <c r="F420" s="73"/>
    </row>
    <row r="421" spans="5:6" x14ac:dyDescent="0.3">
      <c r="E421" s="66"/>
      <c r="F421" s="73"/>
    </row>
    <row r="422" spans="5:6" x14ac:dyDescent="0.3">
      <c r="E422" s="66"/>
      <c r="F422" s="73"/>
    </row>
    <row r="423" spans="5:6" x14ac:dyDescent="0.3">
      <c r="E423" s="66"/>
      <c r="F423" s="73"/>
    </row>
    <row r="424" spans="5:6" x14ac:dyDescent="0.3">
      <c r="E424" s="66"/>
      <c r="F424" s="73"/>
    </row>
    <row r="425" spans="5:6" x14ac:dyDescent="0.3">
      <c r="E425" s="66"/>
      <c r="F425" s="73"/>
    </row>
    <row r="426" spans="5:6" x14ac:dyDescent="0.3">
      <c r="E426" s="66"/>
      <c r="F426" s="73"/>
    </row>
    <row r="427" spans="5:6" x14ac:dyDescent="0.3">
      <c r="E427" s="66"/>
      <c r="F427" s="73"/>
    </row>
    <row r="428" spans="5:6" x14ac:dyDescent="0.3">
      <c r="E428" s="66"/>
      <c r="F428" s="73"/>
    </row>
    <row r="429" spans="5:6" x14ac:dyDescent="0.3">
      <c r="E429" s="66"/>
      <c r="F429" s="73"/>
    </row>
    <row r="430" spans="5:6" x14ac:dyDescent="0.3">
      <c r="E430" s="66"/>
      <c r="F430" s="73"/>
    </row>
    <row r="431" spans="5:6" x14ac:dyDescent="0.3">
      <c r="E431" s="66"/>
      <c r="F431" s="73"/>
    </row>
    <row r="432" spans="5:6" x14ac:dyDescent="0.3">
      <c r="E432" s="66"/>
      <c r="F432" s="73"/>
    </row>
    <row r="433" spans="5:6" x14ac:dyDescent="0.3">
      <c r="E433" s="66"/>
      <c r="F433" s="73"/>
    </row>
    <row r="434" spans="5:6" x14ac:dyDescent="0.3">
      <c r="E434" s="66"/>
      <c r="F434" s="73"/>
    </row>
    <row r="435" spans="5:6" x14ac:dyDescent="0.3">
      <c r="E435" s="66"/>
      <c r="F435" s="73"/>
    </row>
    <row r="436" spans="5:6" x14ac:dyDescent="0.3">
      <c r="E436" s="66"/>
      <c r="F436" s="73"/>
    </row>
    <row r="437" spans="5:6" x14ac:dyDescent="0.3">
      <c r="E437" s="66"/>
      <c r="F437" s="73"/>
    </row>
    <row r="438" spans="5:6" x14ac:dyDescent="0.3">
      <c r="E438" s="66"/>
      <c r="F438" s="73"/>
    </row>
    <row r="439" spans="5:6" x14ac:dyDescent="0.3">
      <c r="E439" s="66"/>
      <c r="F439" s="73"/>
    </row>
    <row r="440" spans="5:6" x14ac:dyDescent="0.3">
      <c r="E440" s="66"/>
      <c r="F440" s="73"/>
    </row>
    <row r="441" spans="5:6" x14ac:dyDescent="0.3">
      <c r="E441" s="66"/>
      <c r="F441" s="73"/>
    </row>
    <row r="442" spans="5:6" x14ac:dyDescent="0.3">
      <c r="E442" s="66"/>
      <c r="F442" s="73"/>
    </row>
    <row r="443" spans="5:6" x14ac:dyDescent="0.3">
      <c r="E443" s="66"/>
      <c r="F443" s="73"/>
    </row>
    <row r="444" spans="5:6" x14ac:dyDescent="0.3">
      <c r="E444" s="66"/>
      <c r="F444" s="73"/>
    </row>
    <row r="445" spans="5:6" x14ac:dyDescent="0.3">
      <c r="E445" s="66"/>
      <c r="F445" s="73"/>
    </row>
    <row r="446" spans="5:6" x14ac:dyDescent="0.3">
      <c r="E446" s="66"/>
      <c r="F446" s="73"/>
    </row>
    <row r="447" spans="5:6" x14ac:dyDescent="0.3">
      <c r="E447" s="66"/>
      <c r="F447" s="73"/>
    </row>
    <row r="448" spans="5:6" x14ac:dyDescent="0.3">
      <c r="E448" s="66"/>
      <c r="F448" s="73"/>
    </row>
    <row r="449" spans="5:6" x14ac:dyDescent="0.3">
      <c r="E449" s="66"/>
      <c r="F449" s="73"/>
    </row>
    <row r="450" spans="5:6" x14ac:dyDescent="0.3">
      <c r="E450" s="66"/>
      <c r="F450" s="73"/>
    </row>
    <row r="451" spans="5:6" x14ac:dyDescent="0.3">
      <c r="E451" s="66"/>
      <c r="F451" s="73"/>
    </row>
    <row r="452" spans="5:6" x14ac:dyDescent="0.3">
      <c r="E452" s="66"/>
      <c r="F452" s="73"/>
    </row>
    <row r="453" spans="5:6" x14ac:dyDescent="0.3">
      <c r="E453" s="66"/>
      <c r="F453" s="73"/>
    </row>
    <row r="454" spans="5:6" x14ac:dyDescent="0.3">
      <c r="E454" s="66"/>
      <c r="F454" s="73"/>
    </row>
    <row r="455" spans="5:6" x14ac:dyDescent="0.3">
      <c r="E455" s="66"/>
      <c r="F455" s="73"/>
    </row>
    <row r="456" spans="5:6" x14ac:dyDescent="0.3">
      <c r="E456" s="66"/>
      <c r="F456" s="73"/>
    </row>
    <row r="457" spans="5:6" x14ac:dyDescent="0.3">
      <c r="E457" s="66"/>
      <c r="F457" s="73"/>
    </row>
    <row r="458" spans="5:6" x14ac:dyDescent="0.3">
      <c r="E458" s="66"/>
      <c r="F458" s="73"/>
    </row>
    <row r="459" spans="5:6" x14ac:dyDescent="0.3">
      <c r="E459" s="66"/>
      <c r="F459" s="73"/>
    </row>
    <row r="460" spans="5:6" x14ac:dyDescent="0.3">
      <c r="E460" s="66"/>
      <c r="F460" s="73"/>
    </row>
    <row r="461" spans="5:6" x14ac:dyDescent="0.3">
      <c r="E461" s="66"/>
      <c r="F461" s="73"/>
    </row>
    <row r="462" spans="5:6" x14ac:dyDescent="0.3">
      <c r="E462" s="66"/>
      <c r="F462" s="73"/>
    </row>
    <row r="463" spans="5:6" x14ac:dyDescent="0.3">
      <c r="E463" s="66"/>
      <c r="F463" s="73"/>
    </row>
    <row r="464" spans="5:6" x14ac:dyDescent="0.3">
      <c r="E464" s="66"/>
      <c r="F464" s="73"/>
    </row>
    <row r="465" spans="5:6" x14ac:dyDescent="0.3">
      <c r="E465" s="66"/>
      <c r="F465" s="73"/>
    </row>
    <row r="466" spans="5:6" x14ac:dyDescent="0.3">
      <c r="E466" s="66"/>
      <c r="F466" s="73"/>
    </row>
    <row r="467" spans="5:6" x14ac:dyDescent="0.3">
      <c r="E467" s="66"/>
      <c r="F467" s="73"/>
    </row>
    <row r="468" spans="5:6" x14ac:dyDescent="0.3">
      <c r="E468" s="66"/>
      <c r="F468" s="73"/>
    </row>
    <row r="469" spans="5:6" x14ac:dyDescent="0.3">
      <c r="E469" s="66"/>
      <c r="F469" s="73"/>
    </row>
    <row r="470" spans="5:6" x14ac:dyDescent="0.3">
      <c r="E470" s="66"/>
      <c r="F470" s="73"/>
    </row>
    <row r="471" spans="5:6" x14ac:dyDescent="0.3">
      <c r="E471" s="66"/>
      <c r="F471" s="73"/>
    </row>
    <row r="472" spans="5:6" x14ac:dyDescent="0.3">
      <c r="E472" s="66"/>
      <c r="F472" s="73"/>
    </row>
    <row r="473" spans="5:6" x14ac:dyDescent="0.3">
      <c r="E473" s="66"/>
      <c r="F473" s="73"/>
    </row>
    <row r="474" spans="5:6" x14ac:dyDescent="0.3">
      <c r="E474" s="66"/>
      <c r="F474" s="73"/>
    </row>
    <row r="475" spans="5:6" x14ac:dyDescent="0.3">
      <c r="E475" s="66"/>
      <c r="F475" s="73"/>
    </row>
    <row r="476" spans="5:6" x14ac:dyDescent="0.3">
      <c r="E476" s="66"/>
      <c r="F476" s="73"/>
    </row>
    <row r="477" spans="5:6" x14ac:dyDescent="0.3">
      <c r="E477" s="66"/>
      <c r="F477" s="73"/>
    </row>
    <row r="478" spans="5:6" x14ac:dyDescent="0.3">
      <c r="E478" s="66"/>
      <c r="F478" s="73"/>
    </row>
    <row r="479" spans="5:6" x14ac:dyDescent="0.3">
      <c r="E479" s="66"/>
      <c r="F479" s="73"/>
    </row>
    <row r="480" spans="5:6" x14ac:dyDescent="0.3">
      <c r="E480" s="66"/>
      <c r="F480" s="73"/>
    </row>
    <row r="481" spans="5:6" x14ac:dyDescent="0.3">
      <c r="E481" s="66"/>
      <c r="F481" s="73"/>
    </row>
    <row r="482" spans="5:6" x14ac:dyDescent="0.3">
      <c r="E482" s="66"/>
      <c r="F482" s="73"/>
    </row>
    <row r="483" spans="5:6" x14ac:dyDescent="0.3">
      <c r="E483" s="66"/>
      <c r="F483" s="73"/>
    </row>
    <row r="484" spans="5:6" x14ac:dyDescent="0.3">
      <c r="E484" s="66"/>
      <c r="F484" s="73"/>
    </row>
    <row r="485" spans="5:6" x14ac:dyDescent="0.3">
      <c r="E485" s="66"/>
      <c r="F485" s="73"/>
    </row>
  </sheetData>
  <mergeCells count="4">
    <mergeCell ref="A1:F1"/>
    <mergeCell ref="A2:F2"/>
    <mergeCell ref="A4:B4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SAŽETAK </vt:lpstr>
      <vt:lpstr>Račun prihoda i rashoda</vt:lpstr>
      <vt:lpstr>R i P prema izvorima finan</vt:lpstr>
      <vt:lpstr>Rashodi prema funkcijskoj k</vt:lpstr>
      <vt:lpstr>POSEBNI DIO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Hrvoje Smoljić</cp:lastModifiedBy>
  <cp:lastPrinted>2023-07-21T07:21:22Z</cp:lastPrinted>
  <dcterms:created xsi:type="dcterms:W3CDTF">2022-08-26T07:26:16Z</dcterms:created>
  <dcterms:modified xsi:type="dcterms:W3CDTF">2023-10-23T08:13:16Z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1. Prijedlog izvještaja o izvršenju financijskog plana za I-VI 2023 v3.xlsx</vt:lpwstr>
  </property>
</Properties>
</file>